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Brookville\MOT-BRO-2208WolfCreekStreetResurfacing\EngineersEstimate\Summaries\"/>
    </mc:Choice>
  </mc:AlternateContent>
  <xr:revisionPtr revIDLastSave="0" documentId="13_ncr:1_{071E109D-BF35-4BF3-8754-0233B429F67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N83" i="1"/>
  <c r="P83" i="1"/>
  <c r="Q83" i="1"/>
  <c r="S83" i="1"/>
  <c r="K10" i="1"/>
  <c r="L10" i="1"/>
  <c r="M10" i="1"/>
  <c r="P10" i="1"/>
  <c r="P11" i="1"/>
  <c r="P23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O11" i="1"/>
  <c r="N11" i="1"/>
  <c r="M11" i="1"/>
  <c r="L11" i="1"/>
  <c r="K11" i="1"/>
  <c r="AE245" i="1" l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AE161" i="1"/>
  <c r="AD161" i="1"/>
  <c r="AC161" i="1"/>
  <c r="AB161" i="1"/>
  <c r="AA161" i="1"/>
  <c r="Z161" i="1"/>
  <c r="Y161" i="1"/>
  <c r="X161" i="1"/>
  <c r="W161" i="1"/>
  <c r="T161" i="1"/>
  <c r="AE83" i="1"/>
  <c r="AD83" i="1"/>
  <c r="AC83" i="1"/>
  <c r="AB83" i="1"/>
  <c r="AA83" i="1"/>
  <c r="Z83" i="1"/>
  <c r="Y83" i="1"/>
  <c r="X83" i="1"/>
  <c r="W83" i="1"/>
  <c r="L23" i="1"/>
  <c r="L83" i="1" s="1"/>
  <c r="AE221" i="1" l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AE101" i="1"/>
  <c r="AD101" i="1"/>
  <c r="AC101" i="1"/>
  <c r="AB101" i="1"/>
  <c r="AA101" i="1"/>
  <c r="Z101" i="1"/>
  <c r="Y101" i="1"/>
  <c r="X101" i="1"/>
  <c r="W101" i="1"/>
  <c r="V101" i="1"/>
  <c r="V161" i="1" s="1"/>
  <c r="U101" i="1"/>
  <c r="U161" i="1" s="1"/>
  <c r="T101" i="1"/>
  <c r="S101" i="1"/>
  <c r="R101" i="1"/>
  <c r="Q101" i="1"/>
  <c r="P101" i="1"/>
  <c r="O101" i="1"/>
  <c r="N101" i="1"/>
  <c r="M101" i="1"/>
  <c r="L101" i="1"/>
  <c r="K101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AE23" i="1"/>
  <c r="AD23" i="1"/>
  <c r="AC23" i="1"/>
  <c r="AB23" i="1"/>
  <c r="AA23" i="1"/>
  <c r="Z23" i="1"/>
  <c r="Y23" i="1"/>
  <c r="X23" i="1"/>
  <c r="W23" i="1"/>
  <c r="V23" i="1"/>
  <c r="V83" i="1" s="1"/>
  <c r="U23" i="1"/>
  <c r="U83" i="1" s="1"/>
  <c r="T23" i="1"/>
  <c r="T83" i="1" s="1"/>
  <c r="S23" i="1"/>
  <c r="R23" i="1"/>
  <c r="R83" i="1" s="1"/>
  <c r="Q23" i="1"/>
  <c r="O23" i="1"/>
  <c r="O83" i="1" s="1"/>
  <c r="N23" i="1"/>
  <c r="M23" i="1"/>
  <c r="M83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O10" i="1"/>
  <c r="N10" i="1"/>
  <c r="K23" i="1"/>
  <c r="D7" i="1" l="1"/>
  <c r="D85" i="1" s="1"/>
  <c r="D163" i="1" s="1"/>
  <c r="D205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<sst xmlns="http://schemas.openxmlformats.org/spreadsheetml/2006/main" count="199" uniqueCount="148">
  <si>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</si>
  <si>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</si>
  <si>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</si>
  <si>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</si>
  <si>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</si>
  <si>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</si>
  <si>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</si>
  <si>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</si>
  <si>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</si>
  <si>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</si>
  <si>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</si>
  <si>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</si>
  <si>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</si>
  <si>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</si>
  <si>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</si>
  <si>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</si>
  <si>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</si>
  <si>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</si>
  <si>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</si>
  <si>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</si>
  <si>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</si>
  <si>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CL1</t>
  </si>
  <si>
    <t>CL2</t>
  </si>
  <si>
    <t>CL3</t>
  </si>
  <si>
    <t>CL4</t>
  </si>
  <si>
    <t>644E00300</t>
  </si>
  <si>
    <t>LA1</t>
  </si>
  <si>
    <t>LA2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</si>
  <si>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</si>
  <si>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</si>
  <si>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</si>
  <si>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</si>
  <si>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</si>
  <si>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</si>
  <si>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</si>
  <si>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</si>
  <si>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</si>
  <si>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XW1</t>
  </si>
  <si>
    <t>XW2</t>
  </si>
  <si>
    <t>XW3</t>
  </si>
  <si>
    <t>XW4</t>
  </si>
  <si>
    <t>XW5</t>
  </si>
  <si>
    <t>XW6</t>
  </si>
  <si>
    <t>XW7</t>
  </si>
  <si>
    <t>XW8</t>
  </si>
  <si>
    <t>XW9</t>
  </si>
  <si>
    <t>XW10</t>
  </si>
  <si>
    <t>CH1</t>
  </si>
  <si>
    <t>644E00400</t>
  </si>
  <si>
    <t>644E00500</t>
  </si>
  <si>
    <t>644E00620</t>
  </si>
  <si>
    <t>644E01300</t>
  </si>
  <si>
    <t>STA. 12+98.19</t>
  </si>
  <si>
    <t>STA. 16+18.70</t>
  </si>
  <si>
    <t>STA. 19+47.71</t>
  </si>
  <si>
    <t>STA. 23+48.54</t>
  </si>
  <si>
    <t>8</t>
  </si>
  <si>
    <t>8-9</t>
  </si>
  <si>
    <t>CH2</t>
  </si>
  <si>
    <t>CH3</t>
  </si>
  <si>
    <t>CH4</t>
  </si>
  <si>
    <t>CL5</t>
  </si>
  <si>
    <t>CL6</t>
  </si>
  <si>
    <t>CL7</t>
  </si>
  <si>
    <t>CL8</t>
  </si>
  <si>
    <t>CL9</t>
  </si>
  <si>
    <t>LA3</t>
  </si>
  <si>
    <t>LA4</t>
  </si>
  <si>
    <t>LA5</t>
  </si>
  <si>
    <t>LA6</t>
  </si>
  <si>
    <t>LA7</t>
  </si>
  <si>
    <t>LA8</t>
  </si>
  <si>
    <t>LA9</t>
  </si>
  <si>
    <t>LA10</t>
  </si>
  <si>
    <t>LA11</t>
  </si>
  <si>
    <t>LA12</t>
  </si>
  <si>
    <t>LA13</t>
  </si>
  <si>
    <t>LA14</t>
  </si>
  <si>
    <t>LA15</t>
  </si>
  <si>
    <t>LA16</t>
  </si>
  <si>
    <t>LA17</t>
  </si>
  <si>
    <t>SL10</t>
  </si>
  <si>
    <t>STA. 12+66.04</t>
  </si>
  <si>
    <t>STA. 14+67.21</t>
  </si>
  <si>
    <t>STA. 15+42.47</t>
  </si>
  <si>
    <t>STA. 16+13.50</t>
  </si>
  <si>
    <t>STA. 17+13.94</t>
  </si>
  <si>
    <t>STA. 23+84.44</t>
  </si>
  <si>
    <t>STA. 24+60.16</t>
  </si>
  <si>
    <t>STA. 10+83.38</t>
  </si>
  <si>
    <t>STA. 10+74.95</t>
  </si>
  <si>
    <t>STA. 15+42.23</t>
  </si>
  <si>
    <t>STA. 16+12.36</t>
  </si>
  <si>
    <t>STA. 20+95.12</t>
  </si>
  <si>
    <t>STA. 21+71.22</t>
  </si>
  <si>
    <t>STA. 24+58.52</t>
  </si>
  <si>
    <t>STA. 25+29.83</t>
  </si>
  <si>
    <t>9-10</t>
  </si>
  <si>
    <t>STA. 30+51.28</t>
  </si>
  <si>
    <t>STA. 31+17.98</t>
  </si>
  <si>
    <t>STA. 35+68.24</t>
  </si>
  <si>
    <t>10-11</t>
  </si>
  <si>
    <t>STA. 36+46.66</t>
  </si>
  <si>
    <t>STA. 43+65.14</t>
  </si>
  <si>
    <t>STA. 44+32.66</t>
  </si>
  <si>
    <t>STA. 44+90.51</t>
  </si>
  <si>
    <t>STA. 45+54.19</t>
  </si>
  <si>
    <t>STA. 47+79.53</t>
  </si>
  <si>
    <t>STA. 48+51.13</t>
  </si>
  <si>
    <t>STA. 48+88.37</t>
  </si>
  <si>
    <t>STA. 24+51.16</t>
  </si>
  <si>
    <t>STA. 24+49.56</t>
  </si>
  <si>
    <t>STA. 24+01.87</t>
  </si>
  <si>
    <t>STA. 24+01.77</t>
  </si>
  <si>
    <t>STA. 16+95.97</t>
  </si>
  <si>
    <t>STA. 16+94.89</t>
  </si>
  <si>
    <t>STA. 16+29.99</t>
  </si>
  <si>
    <t>STA. 16+28.92</t>
  </si>
  <si>
    <t>STA. 15+32.26</t>
  </si>
  <si>
    <t>STA. 14+76.19</t>
  </si>
  <si>
    <t>STA. 12+37.25</t>
  </si>
  <si>
    <t>STA. 12+30.14</t>
  </si>
  <si>
    <t>STA. 11+76.82</t>
  </si>
  <si>
    <t>STA. 11+66.84</t>
  </si>
  <si>
    <t>STA. 11+17.09</t>
  </si>
  <si>
    <t>STA. 11+04.68</t>
  </si>
  <si>
    <t>STA. 10+59.95</t>
  </si>
  <si>
    <t>STA. 10+79.14</t>
  </si>
  <si>
    <t>STA. 21+28.48</t>
  </si>
  <si>
    <t>STA. 24+60.32</t>
  </si>
  <si>
    <t>STA. 25+29.11</t>
  </si>
  <si>
    <t>STA. 36+16.80</t>
  </si>
  <si>
    <t>STA. 45+14.21</t>
  </si>
  <si>
    <t>STA. 47+79.48</t>
  </si>
  <si>
    <t>STA. 49+35.36</t>
  </si>
  <si>
    <t>STA. 49+46.99</t>
  </si>
  <si>
    <t>STA. 49+25.51</t>
  </si>
  <si>
    <t>STA. 47+93.57</t>
  </si>
  <si>
    <t>STA.45+19.28</t>
  </si>
  <si>
    <t>STA. 36+08.80</t>
  </si>
  <si>
    <t>STA. 25+09.19</t>
  </si>
  <si>
    <t>STA. 24+81.69</t>
  </si>
  <si>
    <t>STA. 21+38.30</t>
  </si>
  <si>
    <t>STA. 15+99.07</t>
  </si>
  <si>
    <t>STA. 10+42.77</t>
  </si>
  <si>
    <t>LA18</t>
  </si>
  <si>
    <t>LA19</t>
  </si>
  <si>
    <t>STA.  14+82.25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</si>
</sst>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w167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0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0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0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B177" t="str">
            <v>Y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B178" t="str">
            <v>Y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B179" t="str">
            <v>Y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B180" t="str">
            <v>Y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B215" t="str">
            <v>Y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B216" t="str">
            <v>Y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B217" t="str">
            <v>Y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B218" t="str">
            <v>Y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0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 t="str">
            <v>DESIGN BUILD PROJECTS ONLY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 t="str">
            <v>DESIGN BUILD PROJECTS ONLY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 t="str">
            <v>DESIGN BUILD PROJECTS ONLY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B262" t="str">
            <v>Y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B263" t="str">
            <v>Y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B264" t="str">
            <v>Y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B265" t="str">
            <v>Y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0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B316" t="str">
            <v>Y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B317" t="str">
            <v>Y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B318" t="str">
            <v>Y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B319" t="str">
            <v>Y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 t="str">
            <v>ADD SUPPLEMENTAL DESCRIPTION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 t="str">
            <v>ADD SUPPLEMENTAL DESCRIPTION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 t="str">
            <v>ADD SUPPLEMENTAL DESCRIPTION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205E10300</v>
          </cell>
          <cell r="B327" t="str">
            <v>Y</v>
          </cell>
          <cell r="C327" t="str">
            <v>TON</v>
          </cell>
          <cell r="D327" t="str">
            <v>LIME</v>
          </cell>
          <cell r="F327" t="str">
            <v>DESIGN BUILD PROJECTS ONLY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 t="str">
            <v>ADD SUPPLEMENTAL DESCRIPTION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 t="str">
            <v>ADD SUPPLEMENTAL DESCRIPTION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Y</v>
          </cell>
          <cell r="C372" t="str">
            <v>EACH</v>
          </cell>
          <cell r="D372" t="str">
            <v>GRADING MAILBOX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209E80050</v>
          </cell>
          <cell r="B373" t="str">
            <v>Y</v>
          </cell>
          <cell r="C373" t="str">
            <v>EACH</v>
          </cell>
          <cell r="D373" t="str">
            <v>GRADING DRIVE APPROACHES</v>
          </cell>
          <cell r="F373" t="str">
            <v>ADD SUPPLEMENTAL DESCRIPTION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 t="str">
            <v>CHECK UNIT OF MEASURE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 t="str">
            <v>CHECK UNIT OF MEASURE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 t="str">
            <v>CHECK UNIT OF MEASURE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 t="str">
            <v>CHECK UNIT OF MEASURE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Y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0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CHECK UNIT OF MEASURE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CHECK UNIT OF MEASURE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CHECK UNIT OF MEASURE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CHECK UNIT OF MEASURE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0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 t="str">
            <v>CHECK UNIT OF MEASURE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 t="str">
            <v>CHECK UNIT OF MEASURE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 t="str">
            <v>ADD SUPPLEMENTAL DESCRIPTION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 t="str">
            <v>SPECIFY DEPTH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 t="str">
            <v>SPECIFY DEPTH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 t="str">
            <v>SPECIFY DEPTH</v>
          </cell>
          <cell r="G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 t="str">
            <v>OBSOLETE 11/24/2022</v>
          </cell>
          <cell r="G429">
            <v>0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0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G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G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G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G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G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 t="str">
            <v>ADD SUPPLEMENTAL DESCRIPTION</v>
          </cell>
          <cell r="G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G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G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G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G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G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G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G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G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G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G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G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G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G451">
            <v>0</v>
          </cell>
        </row>
        <row r="452">
          <cell r="A452" t="str">
            <v>305E14011</v>
          </cell>
          <cell r="B452" t="str">
            <v>Y</v>
          </cell>
          <cell r="C452" t="str">
            <v>SY</v>
          </cell>
          <cell r="D452" t="str">
            <v>10" CONCRETE BASE, CLASS QC 1P,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G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G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G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G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G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G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G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G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 t="str">
            <v>SPECIFY BINDER TYPE</v>
          </cell>
          <cell r="G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G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G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G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G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G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 t="str">
            <v>ADD SUPPLEMENTAL DESCRIPTION</v>
          </cell>
          <cell r="G467">
            <v>0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G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G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SY</v>
          </cell>
          <cell r="D472" t="str">
            <v>8" CONCRETE BASE, CLASS QC 1P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0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0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0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0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Y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 t="str">
            <v>ADD SUPPLEMENTAL DESCRIPTION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 t="str">
            <v>CHECK UNIT OF MEASURE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 t="str">
            <v>CHECK UNIT OF MEASURE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 t="str">
            <v>CHECK UNIT OF MEASURE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 t="str">
            <v>CHECK UNIT OF MEASURE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 t="str">
            <v>CHECK UNIT OF MEASURE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 t="str">
            <v>CHECK UNIT OF MEASURE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 t="str">
            <v>CHECK UNIT OF MEASURE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 t="str">
            <v>CHECK UNIT OF MEASURE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 t="str">
            <v>CHECK UNIT OF MEASURE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 t="str">
            <v>ADD SUPPLEMENTAL DESCRIPTION</v>
          </cell>
          <cell r="G531">
            <v>0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 t="str">
            <v>ADD SUPPLEMENTAL DESCRIPTION</v>
          </cell>
          <cell r="G532">
            <v>0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 t="str">
            <v>ADD SUPPLEMENTAL DESCRIPTION</v>
          </cell>
          <cell r="G533">
            <v>0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G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G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G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G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G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G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G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G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G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G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 t="str">
            <v>SPECIFY BINDER TYPE</v>
          </cell>
          <cell r="G545">
            <v>0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G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 t="str">
            <v>SPECIFY BINDER TYPE</v>
          </cell>
          <cell r="G547">
            <v>0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G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G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G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 t="str">
            <v>SPECIFY BINDER TYPE</v>
          </cell>
          <cell r="G551">
            <v>0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G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 t="str">
            <v>SPECIFY BINDER TYPE</v>
          </cell>
          <cell r="G553">
            <v>0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G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 t="str">
            <v>SPECIFY BINDER TYPE</v>
          </cell>
          <cell r="G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 t="str">
            <v>OBSOLETE 11/24/2022</v>
          </cell>
          <cell r="G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0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0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0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0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G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G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G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G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 t="str">
            <v>SPECIFY BINDER TYPE</v>
          </cell>
          <cell r="G585">
            <v>0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G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 t="str">
            <v>SPECIFY BINDER TYPE</v>
          </cell>
          <cell r="G587">
            <v>0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G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G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G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G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 t="str">
            <v>SPECIFY BINDER TYPE</v>
          </cell>
          <cell r="G595">
            <v>0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G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G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G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G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G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G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G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G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 t="str">
            <v>SPECIFY BINDER TYPE</v>
          </cell>
          <cell r="G611">
            <v>0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 t="str">
            <v>SPECIFY BINDER TYPE</v>
          </cell>
          <cell r="G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 t="str">
            <v>SPECIFY BINDER TYPE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G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G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G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G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G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 t="str">
            <v>SPECIFY BINDER TYPE</v>
          </cell>
          <cell r="G621">
            <v>0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 t="str">
            <v>SPECIFY BINDER TYPE</v>
          </cell>
          <cell r="G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 t="str">
            <v>SPECIFY BINDER TYPE</v>
          </cell>
          <cell r="G623">
            <v>0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 t="str">
            <v>SPECIFY BINDER TYPE</v>
          </cell>
          <cell r="G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G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 t="str">
            <v>SPECIFY BINDER TYPE</v>
          </cell>
          <cell r="G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G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 t="str">
            <v>SPECIFY BINDER TYPE</v>
          </cell>
          <cell r="G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G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G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 t="str">
            <v>SPECIFY BINDER TYPE</v>
          </cell>
          <cell r="G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G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 t="str">
            <v>SPECIFY BINDER TYPE</v>
          </cell>
          <cell r="G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G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G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 t="str">
            <v>SPECIFY BINDER TYPE</v>
          </cell>
          <cell r="G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G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 t="str">
            <v>SPECIFY BINDER TYPE</v>
          </cell>
          <cell r="G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G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 t="str">
            <v>SPECIFY BINDER TYPE</v>
          </cell>
          <cell r="G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G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 t="str">
            <v>SPECIFY BINDER TYPE</v>
          </cell>
          <cell r="G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 t="str">
            <v>ADD SUPPLEMENTAL DESCRIPTION</v>
          </cell>
          <cell r="G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G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G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G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G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442E22451</v>
          </cell>
          <cell r="B649" t="str">
            <v>Y</v>
          </cell>
          <cell r="C649" t="str">
            <v>CY</v>
          </cell>
          <cell r="D649" t="str">
            <v>ASPHALT CONCRETE INTERMEDIATE COURSE, 19 MM, TYPE B (449), AS PER PLAN</v>
          </cell>
          <cell r="F649" t="str">
            <v>DESIGN BUILD PROJECTS ONLY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 t="str">
            <v>ADD SUPPLEMENTAL DESCRIPTION</v>
          </cell>
          <cell r="G650">
            <v>0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G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G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G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G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 t="str">
            <v>ADD SUPPLEMENTAL DESCRIPTION</v>
          </cell>
          <cell r="G655">
            <v>0</v>
          </cell>
        </row>
        <row r="656">
          <cell r="A656" t="str">
            <v>450E99000</v>
          </cell>
          <cell r="B656" t="str">
            <v>Y</v>
          </cell>
          <cell r="C656" t="str">
            <v>SY</v>
          </cell>
          <cell r="D656" t="str">
            <v>7" REINFORCED CONCRETE PAVEMENT, CLASS QC 1P WITH QC/QA</v>
          </cell>
          <cell r="F656" t="str">
            <v>DESIGN BUILD PROJECTS ONLY</v>
          </cell>
          <cell r="G656">
            <v>0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G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G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G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G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G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G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G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451E17020</v>
          </cell>
          <cell r="B695" t="str">
            <v>Y</v>
          </cell>
          <cell r="C695" t="str">
            <v>SY</v>
          </cell>
          <cell r="D695" t="str">
            <v>15" REINFORCED CONCRETE PAVEMENT, CLASS QC 1P WITH QC/QA</v>
          </cell>
          <cell r="G695">
            <v>0</v>
          </cell>
        </row>
        <row r="696">
          <cell r="A696" t="str">
            <v>451E17021</v>
          </cell>
          <cell r="B696" t="str">
            <v>Y</v>
          </cell>
          <cell r="C696" t="str">
            <v>SY</v>
          </cell>
          <cell r="D696" t="str">
            <v>15" REINFORCED CONCRETE PAVEMENT, CLASS QC 1P WITH QC/QA, AS PER PLAN</v>
          </cell>
          <cell r="G696">
            <v>0</v>
          </cell>
        </row>
        <row r="697">
          <cell r="A697" t="str">
            <v>451E17510</v>
          </cell>
          <cell r="B697" t="str">
            <v>Y</v>
          </cell>
          <cell r="C697" t="str">
            <v>SY</v>
          </cell>
          <cell r="D697" t="str">
            <v>24" REINFORCED CONCRETE PAVEMENT, CLASS QC 1P</v>
          </cell>
          <cell r="G697">
            <v>0</v>
          </cell>
        </row>
        <row r="698">
          <cell r="A698" t="str">
            <v>451E17511</v>
          </cell>
          <cell r="B698" t="str">
            <v>Y</v>
          </cell>
          <cell r="C698" t="str">
            <v>SY</v>
          </cell>
          <cell r="D698" t="str">
            <v>24" REINFORCED CONCRETE PAVEMENT, CLASS QC 1P, AS PER PLAN</v>
          </cell>
          <cell r="G698">
            <v>0</v>
          </cell>
        </row>
        <row r="699">
          <cell r="A699" t="str">
            <v>451E17520</v>
          </cell>
          <cell r="B699" t="str">
            <v>Y</v>
          </cell>
          <cell r="C699" t="str">
            <v>SY</v>
          </cell>
          <cell r="D699" t="str">
            <v>24" REINFORCED CONCRETE PAVEMENT, CLASS QC 1P WITH QC/QA</v>
          </cell>
          <cell r="G699">
            <v>0</v>
          </cell>
        </row>
        <row r="700">
          <cell r="A700" t="str">
            <v>451E17521</v>
          </cell>
          <cell r="B700" t="str">
            <v>Y</v>
          </cell>
          <cell r="C700" t="str">
            <v>SY</v>
          </cell>
          <cell r="D700" t="str">
            <v>24" REINFORCED CONCRETE PAVEMENT, CLASS QC 1P WITH QC/QA, AS PER PLAN</v>
          </cell>
          <cell r="G700">
            <v>0</v>
          </cell>
        </row>
        <row r="701">
          <cell r="A701" t="str">
            <v>451E20000</v>
          </cell>
          <cell r="B701" t="str">
            <v>Y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0</v>
          </cell>
        </row>
        <row r="702">
          <cell r="A702" t="str">
            <v>451E30000</v>
          </cell>
          <cell r="B702" t="str">
            <v>Y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G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G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G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G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G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G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G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G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G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G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G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G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G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G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G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G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G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G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G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G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G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G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G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G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G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G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G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G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G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G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G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G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G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G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G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G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G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G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G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G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G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G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G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G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G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G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G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G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G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G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G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G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G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G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G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G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G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G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G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G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G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G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G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G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G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G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G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G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G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 t="str">
            <v>ADD SUPPLEMENTAL DESCRIPTION</v>
          </cell>
          <cell r="G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G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G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G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G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G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 t="str">
            <v>ADD SUPPLEMENTAL DESCRIPTION</v>
          </cell>
          <cell r="G785">
            <v>0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 t="str">
            <v>ADD SUPPLEMENTAL DESCRIPTION</v>
          </cell>
          <cell r="G786">
            <v>0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G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 t="str">
            <v>CHECK UNIT OF MEASURE</v>
          </cell>
          <cell r="G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 t="str">
            <v>CHECK UNIT OF MEASURE</v>
          </cell>
          <cell r="G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 t="str">
            <v>CHECK UNIT OF MEASURE</v>
          </cell>
          <cell r="G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 t="str">
            <v>CHECK UNIT OF MEASURE</v>
          </cell>
          <cell r="G795">
            <v>0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 t="str">
            <v>CHECK UNIT OF MEASURE</v>
          </cell>
          <cell r="G797">
            <v>0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 t="str">
            <v>CHECK UNIT OF MEASURE</v>
          </cell>
          <cell r="G799">
            <v>0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 t="str">
            <v>CHECK UNIT OF MEASURE</v>
          </cell>
          <cell r="G803">
            <v>0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 t="str">
            <v>CHECK UNIT OF MEASURE</v>
          </cell>
          <cell r="G805">
            <v>0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 t="str">
            <v>CHECK UNIT OF MEASURE</v>
          </cell>
          <cell r="G809">
            <v>0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G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G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G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G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G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 t="str">
            <v>ADD SUPPLEMENTAL DESCRIPTION</v>
          </cell>
          <cell r="G815">
            <v>0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 t="str">
            <v>SPECIFY MIN. SECTION MODULUS</v>
          </cell>
          <cell r="G816">
            <v>0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G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G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G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G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G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G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G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G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G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G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G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G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G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G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G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G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G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G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G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G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G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 t="str">
            <v>ADD SUPPLEMENTAL DESCRIPTION</v>
          </cell>
          <cell r="G840">
            <v>0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 t="str">
            <v>ADD SUPPLEMENTAL DESCRIPTION</v>
          </cell>
          <cell r="G841">
            <v>0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G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G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G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G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G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G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G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G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G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G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G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G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G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G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G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G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G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G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G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G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G862">
            <v>0</v>
          </cell>
        </row>
        <row r="863">
          <cell r="A863" t="str">
            <v>507E00861</v>
          </cell>
          <cell r="B863" t="str">
            <v>Y</v>
          </cell>
          <cell r="C863" t="str">
            <v>FT</v>
          </cell>
          <cell r="D863" t="str">
            <v>24" CAST-IN-PLACE REINFORCED CONCRETE PILES, DRIVEN, AS PER PLAN</v>
          </cell>
          <cell r="G863">
            <v>0</v>
          </cell>
        </row>
        <row r="864">
          <cell r="A864" t="str">
            <v>507E00862</v>
          </cell>
          <cell r="B864" t="str">
            <v>Y</v>
          </cell>
          <cell r="C864" t="str">
            <v>FT</v>
          </cell>
          <cell r="D864" t="str">
            <v>24" CAST-IN-PLACE REINFORCED CONCRETE PILES, DRIVEN WITH QC/QA</v>
          </cell>
          <cell r="G864">
            <v>0</v>
          </cell>
        </row>
        <row r="865">
          <cell r="A865" t="str">
            <v>507E00870</v>
          </cell>
          <cell r="B865" t="str">
            <v>Y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 t="str">
            <v>ADD SUPPLEMENTAL DESCRIPTION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0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0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0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 t="str">
            <v>BEAMS OR GIRDERS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 t="str">
            <v>BEAMS OR GIRDERS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 t="str">
            <v>BEAMS OR GIRDERS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 t="str">
            <v>BEAMS OR GIRDERS</v>
          </cell>
          <cell r="G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 t="str">
            <v>COMP SLAB ON PRECAST BOX BEAM</v>
          </cell>
          <cell r="G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 t="str">
            <v>COMP SLAB ON PRECAST BOX BEAM</v>
          </cell>
          <cell r="G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 t="str">
            <v>CONTINUOUS CONCRETE SLAB</v>
          </cell>
          <cell r="G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 t="str">
            <v>CONTINUOUS CONCRETE SLAB</v>
          </cell>
          <cell r="G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 t="str">
            <v>CONT. CONC SLAB INCL PIER CAPS</v>
          </cell>
          <cell r="G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 t="str">
            <v>CONT. CONC SLAB INCL PIER CAPS</v>
          </cell>
          <cell r="G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 t="str">
            <v>SINGLE SPAN CONCRETE SLAB</v>
          </cell>
          <cell r="G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 t="str">
            <v>SINGLE SPAN CONCRETE SLAB</v>
          </cell>
          <cell r="G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 t="str">
            <v>DIAPHRAGMS FOR CONC I-BEAMS</v>
          </cell>
          <cell r="G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 t="str">
            <v>DIAPHRAGMS FOR CONC I-BEAMS</v>
          </cell>
          <cell r="G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G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G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 t="str">
            <v>REPAIR OR RECONSTRUCTION</v>
          </cell>
          <cell r="G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 t="str">
            <v>ADD SUPPLEMENTAL DESCRIPTION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 t="str">
            <v>REPAIR OR RECONSTRUCTION</v>
          </cell>
          <cell r="G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G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G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G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 t="str">
            <v>CONTINUOUS CONCRETE SLAB</v>
          </cell>
          <cell r="G920">
            <v>0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 t="str">
            <v>CONTINUOUS CONCRETE SLAB</v>
          </cell>
          <cell r="G921">
            <v>0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 t="str">
            <v>CONTINUOUS CONCRETE SLAB</v>
          </cell>
          <cell r="G922">
            <v>0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CONTINUOUS CONCRETE SLAB</v>
          </cell>
          <cell r="G923">
            <v>0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 t="str">
            <v>CONT. CONC SLAB INCL PIER CAPS</v>
          </cell>
          <cell r="G924">
            <v>0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 t="str">
            <v>CONT. CONC SLAB INCL PIER CAPS</v>
          </cell>
          <cell r="G925">
            <v>0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 t="str">
            <v>CONT. CONC SLAB INCL PIER CAPS</v>
          </cell>
          <cell r="G926">
            <v>0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 t="str">
            <v>CONT. CONC SLAB INCL PIER CAPS</v>
          </cell>
          <cell r="G927">
            <v>0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 t="str">
            <v>SINGLE SPAN CONCRETE SLAB</v>
          </cell>
          <cell r="G928">
            <v>0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 t="str">
            <v>SINGLE SPAN CONCRETE SLAB</v>
          </cell>
          <cell r="G929">
            <v>0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 t="str">
            <v>SINGLE SPAN CONCRETE SLAB</v>
          </cell>
          <cell r="G930">
            <v>0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 t="str">
            <v>SINGLE SPAN CONCRETE SLAB</v>
          </cell>
          <cell r="G931">
            <v>0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 t="str">
            <v>DIAPHRAGMS FOR CONC I-BEAMS</v>
          </cell>
          <cell r="G932">
            <v>0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 t="str">
            <v>DIAPHRAGMS FOR CONC I-BEAMS</v>
          </cell>
          <cell r="G933">
            <v>0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 t="str">
            <v>DIAPHRAGMS FOR CONC I-BEAMS</v>
          </cell>
          <cell r="G934">
            <v>0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 t="str">
            <v>DIAPHRAGMS FOR CONC I-BEAMS</v>
          </cell>
          <cell r="G935">
            <v>0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G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 t="str">
            <v>WALLS</v>
          </cell>
          <cell r="G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 t="str">
            <v>REPAIR OR RECONSTRUCTION</v>
          </cell>
          <cell r="G938">
            <v>0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 t="str">
            <v>REPAIR OR RECONSTRUCTION</v>
          </cell>
          <cell r="G940">
            <v>0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 t="str">
            <v>REPAIR OR RECONSTRUCTION</v>
          </cell>
          <cell r="G941">
            <v>0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 t="str">
            <v>CAP AND COLUMN</v>
          </cell>
          <cell r="G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 t="str">
            <v>CAP AND COLUMN</v>
          </cell>
          <cell r="G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 t="str">
            <v>CAP AND COLUMN</v>
          </cell>
          <cell r="G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 t="str">
            <v>COLUMNS</v>
          </cell>
          <cell r="G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 t="str">
            <v>COLUMNS</v>
          </cell>
          <cell r="G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 t="str">
            <v>T TYPE</v>
          </cell>
          <cell r="G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 t="str">
            <v>T TYPE</v>
          </cell>
          <cell r="G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 t="str">
            <v>T TYPE</v>
          </cell>
          <cell r="G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 t="str">
            <v>CHECK UNIT OF MEASURE</v>
          </cell>
          <cell r="G954">
            <v>0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 t="str">
            <v>CHECK UNIT OF MEASURE</v>
          </cell>
          <cell r="G956">
            <v>0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 t="str">
            <v>CHECK UNIT OF MEASURE</v>
          </cell>
          <cell r="G958">
            <v>0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 t="str">
            <v>CHECK UNIT OF MEASURE</v>
          </cell>
          <cell r="G959">
            <v>0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 t="str">
            <v>CHECK UNIT OF MEASURE</v>
          </cell>
          <cell r="G960">
            <v>0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 t="str">
            <v>CHECK UNIT OF MEASURE</v>
          </cell>
          <cell r="G961">
            <v>0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G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G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G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G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 t="str">
            <v>WALLS</v>
          </cell>
          <cell r="G966">
            <v>0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 t="str">
            <v>WALLS</v>
          </cell>
          <cell r="G967">
            <v>0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 t="str">
            <v>WALLS</v>
          </cell>
          <cell r="G968">
            <v>0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WALLS</v>
          </cell>
          <cell r="G969">
            <v>0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 t="str">
            <v>CAP AND COLUMN</v>
          </cell>
          <cell r="G970">
            <v>0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 t="str">
            <v>CAP AND COLUMN</v>
          </cell>
          <cell r="G971">
            <v>0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 t="str">
            <v>CAP AND COLUMN</v>
          </cell>
          <cell r="G972">
            <v>0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 t="str">
            <v>CAP AND COLUMN</v>
          </cell>
          <cell r="G973">
            <v>0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 t="str">
            <v>COLUMNS</v>
          </cell>
          <cell r="G974">
            <v>0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 t="str">
            <v>COLUMNS</v>
          </cell>
          <cell r="G975">
            <v>0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 t="str">
            <v>T TYPE</v>
          </cell>
          <cell r="G976">
            <v>0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 t="str">
            <v>T TYPE</v>
          </cell>
          <cell r="G977">
            <v>0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 t="str">
            <v>T TYPE</v>
          </cell>
          <cell r="G978">
            <v>0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 t="str">
            <v>T TYPE</v>
          </cell>
          <cell r="G979">
            <v>0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G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 t="str">
            <v>REPAIR OR RECONSTRUCTION</v>
          </cell>
          <cell r="G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 t="str">
            <v>REPAIR OR RECONSTRUCTION</v>
          </cell>
          <cell r="G984">
            <v>0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 t="str">
            <v>REPAIR OR RECONSTRUCTION</v>
          </cell>
          <cell r="G986">
            <v>0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G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 t="str">
            <v>CHECK UNIT OF MEASURE</v>
          </cell>
          <cell r="G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 t="str">
            <v>CHECK UNIT OF MEASURE</v>
          </cell>
          <cell r="G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G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G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G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G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G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G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G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G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G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G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G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G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G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G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G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G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G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 t="str">
            <v>REPAIR OR RECONSTRUCTION</v>
          </cell>
          <cell r="G1010">
            <v>0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 t="str">
            <v>REPAIR OR RECONSTRUCTION</v>
          </cell>
          <cell r="G1011">
            <v>0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 t="str">
            <v>REPAIR OR RECONSTRUCTION</v>
          </cell>
          <cell r="G1012">
            <v>0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 t="str">
            <v>REPAIR OR RECONSTRUCTION</v>
          </cell>
          <cell r="G1013">
            <v>0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G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G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G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G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 t="str">
            <v>CHECK UNIT OF MEASURE</v>
          </cell>
          <cell r="G1018">
            <v>0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 t="str">
            <v>CHECK UNIT OF MEASURE</v>
          </cell>
          <cell r="G1020">
            <v>0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 t="str">
            <v>CHECK UNIT OF MEASURE</v>
          </cell>
          <cell r="G1021">
            <v>1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 t="str">
            <v>ADD SUPPLEMENTAL DESCRIPTION</v>
          </cell>
          <cell r="G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 t="str">
            <v>ADD SUPPLEMENTAL DESCRIPTION</v>
          </cell>
          <cell r="G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511E46213</v>
          </cell>
          <cell r="B1027" t="str">
            <v>Y</v>
          </cell>
          <cell r="C1027" t="str">
            <v>CY</v>
          </cell>
          <cell r="D1027" t="str">
            <v>CLASS QC1 CONCRETE WITH QC/QA, RETAINING/WINGWALL INCLUDING FOOTING, AS PER PLAN</v>
          </cell>
          <cell r="G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G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G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G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G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G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G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G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G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G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G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G1047">
            <v>0</v>
          </cell>
        </row>
        <row r="1048">
          <cell r="A1048" t="str">
            <v>511E52100</v>
          </cell>
          <cell r="B1048" t="str">
            <v>Y</v>
          </cell>
          <cell r="C1048" t="str">
            <v>CY</v>
          </cell>
          <cell r="D1048" t="str">
            <v>CLASS QC FS CONCRETE</v>
          </cell>
          <cell r="G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 t="str">
            <v>CHECK UNIT OF MEASURE</v>
          </cell>
          <cell r="G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 t="str">
            <v>CHECK UNIT OF MEASURE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 t="str">
            <v>ADD SUPPLEMENTAL DESCRIPTION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 t="str">
            <v>CHECK UNIT OF MEASURE</v>
          </cell>
          <cell r="G1065">
            <v>0</v>
          </cell>
        </row>
        <row r="1066">
          <cell r="A1066" t="str">
            <v>512E10001</v>
          </cell>
          <cell r="B1066" t="str">
            <v>Y</v>
          </cell>
          <cell r="C1066" t="str">
            <v>SY</v>
          </cell>
          <cell r="D1066" t="str">
            <v>SEALING OF CONCRETE SURFACES, AS PER PLAN</v>
          </cell>
          <cell r="F1066" t="str">
            <v>PERMANENT GRAFFITI PROTECTION</v>
          </cell>
          <cell r="G1066">
            <v>0</v>
          </cell>
        </row>
        <row r="1067">
          <cell r="A1067" t="str">
            <v>512E10050</v>
          </cell>
          <cell r="B1067" t="str">
            <v>Y</v>
          </cell>
          <cell r="C1067" t="str">
            <v>SY</v>
          </cell>
          <cell r="D1067" t="str">
            <v>SEALING OF CONCRETE SURFACES (NON-EPOXY)</v>
          </cell>
          <cell r="G1067">
            <v>0</v>
          </cell>
        </row>
        <row r="1068">
          <cell r="A1068" t="str">
            <v>512E10051</v>
          </cell>
          <cell r="B1068" t="str">
            <v>Y</v>
          </cell>
          <cell r="C1068" t="str">
            <v>SY</v>
          </cell>
          <cell r="D1068" t="str">
            <v>SEALING OF CONCRETE SURFACES (NON-EPOXY), AS PER PLAN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512E10100</v>
          </cell>
          <cell r="B1069" t="str">
            <v>Y</v>
          </cell>
          <cell r="C1069" t="str">
            <v>SY</v>
          </cell>
          <cell r="D1069" t="str">
            <v>SEALING OF CONCRETE SURFACES (EPOXY-URETHANE)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512E10101</v>
          </cell>
          <cell r="B1070" t="str">
            <v>Y</v>
          </cell>
          <cell r="C1070" t="str">
            <v>SY</v>
          </cell>
          <cell r="D1070" t="str">
            <v>SEALING OF CONCRETE SURFACES (EPOXY-URETHANE),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512E10300</v>
          </cell>
          <cell r="B1071" t="str">
            <v>Y</v>
          </cell>
          <cell r="C1071" t="str">
            <v>SY</v>
          </cell>
          <cell r="D1071" t="str">
            <v>SEALING CONCRETE BRIDGE DECKS WITH HMWM RESIN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512E10301</v>
          </cell>
          <cell r="B1072" t="str">
            <v>Y</v>
          </cell>
          <cell r="C1072" t="str">
            <v>SY</v>
          </cell>
          <cell r="D1072" t="str">
            <v>SEALING CONCRETE BRIDGE DECKS WITH HMWM RESIN, AS PER PLAN</v>
          </cell>
          <cell r="G1072">
            <v>0</v>
          </cell>
        </row>
        <row r="1073">
          <cell r="A1073" t="str">
            <v>512E10400</v>
          </cell>
          <cell r="B1073" t="str">
            <v>Y</v>
          </cell>
          <cell r="C1073" t="str">
            <v>SY</v>
          </cell>
          <cell r="D1073" t="str">
            <v>TREATING OF CONCRETE BRIDGE DECK WITH SRS</v>
          </cell>
          <cell r="G1073">
            <v>0</v>
          </cell>
        </row>
        <row r="1074">
          <cell r="A1074" t="str">
            <v>512E10401</v>
          </cell>
          <cell r="B1074" t="str">
            <v>Y</v>
          </cell>
          <cell r="C1074" t="str">
            <v>SY</v>
          </cell>
          <cell r="D1074" t="str">
            <v>TREATING OF CONCRETE BRIDGE DECK WITH SRS, AS PER PLAN</v>
          </cell>
          <cell r="G1074">
            <v>0</v>
          </cell>
        </row>
        <row r="1075">
          <cell r="A1075" t="str">
            <v>512E10600</v>
          </cell>
          <cell r="B1075" t="str">
            <v>Y</v>
          </cell>
          <cell r="C1075" t="str">
            <v>FT</v>
          </cell>
          <cell r="D1075" t="str">
            <v>CONCRETE REPAIR BY EPOXY INJECTION</v>
          </cell>
          <cell r="G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G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512E33010</v>
          </cell>
          <cell r="B1080" t="str">
            <v>Y</v>
          </cell>
          <cell r="C1080" t="str">
            <v>SY</v>
          </cell>
          <cell r="D1080" t="str">
            <v>TYPE 3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512E33011</v>
          </cell>
          <cell r="B1081" t="str">
            <v>Y</v>
          </cell>
          <cell r="C1081" t="str">
            <v>SY</v>
          </cell>
          <cell r="D1081" t="str">
            <v>TYPE 3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512E33300</v>
          </cell>
          <cell r="B1082" t="str">
            <v>Y</v>
          </cell>
          <cell r="C1082" t="str">
            <v>SY</v>
          </cell>
          <cell r="D1082" t="str">
            <v>TYPE A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512E33301</v>
          </cell>
          <cell r="B1083" t="str">
            <v>Y</v>
          </cell>
          <cell r="C1083" t="str">
            <v>SY</v>
          </cell>
          <cell r="D1083" t="str">
            <v>TYPE A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512E56100</v>
          </cell>
          <cell r="B1095" t="str">
            <v>Y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LS</v>
          </cell>
          <cell r="D1097" t="str">
            <v>STRUCTURAL STEEL MEMBERS, LEVEL 6, AS PER PLAN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512E67300</v>
          </cell>
          <cell r="B1098" t="str">
            <v>Y</v>
          </cell>
          <cell r="C1098" t="str">
            <v>LB</v>
          </cell>
          <cell r="D1098" t="str">
            <v>STRUCTURAL STEEL MEMBERS, LEVEL UF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512E67400</v>
          </cell>
          <cell r="B1099" t="str">
            <v>Y</v>
          </cell>
          <cell r="C1099" t="str">
            <v>LB</v>
          </cell>
          <cell r="D1099" t="str">
            <v>STRUCTURAL STEEL MEMBERS, LEVEL UF, AS PER PLAN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512E67450</v>
          </cell>
          <cell r="B1100" t="str">
            <v>Y</v>
          </cell>
          <cell r="C1100" t="str">
            <v>LB</v>
          </cell>
          <cell r="D1100" t="str">
            <v>STRUCTURAL STEEL MEMBERS, LEVEL 1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512E71500</v>
          </cell>
          <cell r="B1101" t="str">
            <v>Y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 t="str">
            <v>CHECK UNIT OF MEASURE</v>
          </cell>
          <cell r="G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 t="str">
            <v>CHECK UNIT OF MEASURE</v>
          </cell>
          <cell r="G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 t="str">
            <v>CHECK UNIT OF MEASURE</v>
          </cell>
          <cell r="G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 t="str">
            <v>CHECK UNIT OF MEASURE</v>
          </cell>
          <cell r="G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 t="str">
            <v>CHECK UNIT OF MEASURE</v>
          </cell>
          <cell r="G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LB</v>
          </cell>
          <cell r="D1112" t="str">
            <v>STRUCTURAL STEEL MEMBERS, HYBRID GIRDER, LEVEL SIX (6) FABRICATION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512E75010</v>
          </cell>
          <cell r="B1113" t="str">
            <v>Y</v>
          </cell>
          <cell r="C1113" t="str">
            <v>LB</v>
          </cell>
          <cell r="D1113" t="str">
            <v>STRUCTURAL STEEL MEMBERS, HYBRID GIRDER, LEVEL SIX (6) FABRICATION, AS PER PLAN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512E75500</v>
          </cell>
          <cell r="B1114" t="str">
            <v>Y</v>
          </cell>
          <cell r="C1114" t="str">
            <v>EACH</v>
          </cell>
          <cell r="D1114" t="str">
            <v>STRUCTURAL STEEL MEMBERS, SPECIALIZED MULTI ROTATIONAL BEARING (SMR), LEVEL UF</v>
          </cell>
          <cell r="F1114" t="str">
            <v>ADD SUPPLEMENTAL DESCRIPTION</v>
          </cell>
          <cell r="G1114">
            <v>0</v>
          </cell>
        </row>
        <row r="1115">
          <cell r="A1115" t="str">
            <v>512E99000</v>
          </cell>
          <cell r="B1115" t="str">
            <v>Y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 t="str">
            <v>DESIGN BUILD PROJECTS ONLY</v>
          </cell>
          <cell r="G1115">
            <v>0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 t="str">
            <v>CHECK UNIT OF MEASURE</v>
          </cell>
          <cell r="G1116">
            <v>0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 t="str">
            <v>CHECK UNIT OF MEASURE</v>
          </cell>
          <cell r="G1118">
            <v>0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 t="str">
            <v>CHECK UNIT OF MEASURE</v>
          </cell>
          <cell r="G1120">
            <v>0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 t="str">
            <v>CHECK UNIT OF MEASURE</v>
          </cell>
          <cell r="G1122">
            <v>0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 t="str">
            <v>CHECK UNIT OF MEASURE</v>
          </cell>
          <cell r="G1124">
            <v>0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 t="str">
            <v>CHECK UNIT OF MEASURE</v>
          </cell>
          <cell r="G1126">
            <v>0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 t="str">
            <v>CHECK UNIT OF MEASURE</v>
          </cell>
          <cell r="G1128">
            <v>0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 t="str">
            <v>CHECK UNIT OF MEASURE</v>
          </cell>
          <cell r="G1130">
            <v>0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 t="str">
            <v>CHECK UNIT OF MEASURE</v>
          </cell>
          <cell r="G1132">
            <v>0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 t="str">
            <v>CHECK UNIT OF MEASURE</v>
          </cell>
          <cell r="G1134">
            <v>0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 t="str">
            <v>CHECK UNIT OF MEASURE</v>
          </cell>
          <cell r="G1136">
            <v>0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 t="str">
            <v>CHECK UNIT OF MEASURE</v>
          </cell>
          <cell r="G1138">
            <v>0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 t="str">
            <v>CHECK UNIT OF MEASURE</v>
          </cell>
          <cell r="G1140">
            <v>0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 t="str">
            <v>CHECK UNIT OF MEASURE</v>
          </cell>
          <cell r="G1142">
            <v>0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G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G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G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G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G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G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G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G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G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G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 t="str">
            <v>ADD SUPPLEMENTAL DESCRIPTION</v>
          </cell>
          <cell r="G1154">
            <v>0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 t="str">
            <v>ADD SUPPLEMENTAL DESCRIPTION</v>
          </cell>
          <cell r="G1155">
            <v>0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 t="str">
            <v>ADD SUPPLEMENTAL DESCRIPTION</v>
          </cell>
          <cell r="G1156">
            <v>0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 t="str">
            <v>ADD SUPPLEMENTAL DESCRIPTION</v>
          </cell>
          <cell r="G1157">
            <v>0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 t="str">
            <v>ADD SUPPLEMENTAL DESCRIPTION</v>
          </cell>
          <cell r="G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 t="str">
            <v>ADD SUPPLEMENTAL DESCRIPTION</v>
          </cell>
          <cell r="G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 t="str">
            <v>ADD SUPPLEMENTAL DESCRIPTION</v>
          </cell>
          <cell r="G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G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G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G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G1165">
            <v>0</v>
          </cell>
        </row>
        <row r="1166">
          <cell r="A1166" t="str">
            <v>514E00067</v>
          </cell>
          <cell r="B1166" t="str">
            <v>Y</v>
          </cell>
          <cell r="C1166" t="str">
            <v>SF</v>
          </cell>
          <cell r="D1166" t="str">
            <v>FIELD PAINTING STRUCTURAL STEEL, FINISH COAT, AS PER PLAN</v>
          </cell>
          <cell r="G1166">
            <v>0</v>
          </cell>
        </row>
        <row r="1167">
          <cell r="A1167" t="str">
            <v>514E00100</v>
          </cell>
          <cell r="B1167" t="str">
            <v>Y</v>
          </cell>
          <cell r="C1167" t="str">
            <v>LS</v>
          </cell>
          <cell r="D1167" t="str">
            <v>SURFACE PREPARATION OF EXISTING STRUCTURAL STEEL</v>
          </cell>
          <cell r="G1167">
            <v>0</v>
          </cell>
        </row>
        <row r="1168">
          <cell r="A1168" t="str">
            <v>514E00101</v>
          </cell>
          <cell r="B1168" t="str">
            <v>Y</v>
          </cell>
          <cell r="C1168" t="str">
            <v>LS</v>
          </cell>
          <cell r="D1168" t="str">
            <v>SURFACE PREPARATION OF EXISTING STRUCTURAL STEEL, AS PER PLAN</v>
          </cell>
          <cell r="F1168" t="str">
            <v>DESIGN BUILD PROJECTS ONLY</v>
          </cell>
          <cell r="G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 t="str">
            <v>SPECIFY BEAM LENGTH</v>
          </cell>
          <cell r="G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 t="str">
            <v>SPECIFY BEAM LENGTH</v>
          </cell>
          <cell r="G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 t="str">
            <v>SPECIFY BEAM LENGTH</v>
          </cell>
          <cell r="G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 t="str">
            <v>SPECIFY BEAM LENGTH</v>
          </cell>
          <cell r="G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 t="str">
            <v>SPECIFY BEAM LENGTH</v>
          </cell>
          <cell r="G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 t="str">
            <v>SPECIFY BEAM LENGTH</v>
          </cell>
          <cell r="G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 t="str">
            <v>SPECIFY BEAM LENGTH</v>
          </cell>
          <cell r="G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 t="str">
            <v>SPECIFY BEAM LENGTH</v>
          </cell>
          <cell r="G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 t="str">
            <v>SPECIFY BEAM LENGTH</v>
          </cell>
          <cell r="G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 t="str">
            <v>SPECIFY BEAM LENGTH</v>
          </cell>
          <cell r="G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 t="str">
            <v>SPECIFY BEAM LENGTH</v>
          </cell>
          <cell r="G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 t="str">
            <v>ADD SUPPLEMENTAL DESCRIPTION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 t="str">
            <v>ADD SUPPLEMENTAL DESCRIPTION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 t="str">
            <v>SPECIFY BEAM LENGTH</v>
          </cell>
          <cell r="G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 t="str">
            <v>ADD SUPPLEMENTAL DESCRIPTION</v>
          </cell>
          <cell r="G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 t="str">
            <v>SPECIFY BEAM LENGTH</v>
          </cell>
          <cell r="G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 t="str">
            <v>SPECIFY BEAM LENGTH</v>
          </cell>
          <cell r="G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DESIGN BUILD PROJECTS ONLY</v>
          </cell>
          <cell r="G1196">
            <v>0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 t="str">
            <v>SPECIFY BEAM LENGTH</v>
          </cell>
          <cell r="G1197">
            <v>1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 t="str">
            <v>SPECIFY BEAM LENGTH</v>
          </cell>
          <cell r="G1198">
            <v>1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 t="str">
            <v>SPECIFY BEAM LENGTH</v>
          </cell>
          <cell r="G1200">
            <v>1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 t="str">
            <v>SPECIFY BEAM LENGTH</v>
          </cell>
          <cell r="G1202">
            <v>1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 t="str">
            <v>SPECIFY BEAM LENGTH</v>
          </cell>
          <cell r="G1204">
            <v>1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 t="str">
            <v>SPECIFY BEAM LENGTH</v>
          </cell>
          <cell r="G1205">
            <v>1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 t="str">
            <v>SPECIFY BEAM LENGTH</v>
          </cell>
          <cell r="G1207">
            <v>1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 t="str">
            <v>SPECIFY BEAM LENGTH</v>
          </cell>
          <cell r="G1209">
            <v>1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 t="str">
            <v>SPECIFY BEAM LENGTH</v>
          </cell>
          <cell r="G1211">
            <v>1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 t="str">
            <v>SPECIFY BEAM LENGTH</v>
          </cell>
          <cell r="G1213">
            <v>1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 t="str">
            <v>SPECIFY BEAM LENGTH</v>
          </cell>
          <cell r="G1215">
            <v>1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 t="str">
            <v>SPECIFY BEAM LENGTH</v>
          </cell>
          <cell r="G1216">
            <v>1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 t="str">
            <v>SPECIFY BEAM LENGTH</v>
          </cell>
          <cell r="G1218">
            <v>1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 t="str">
            <v>SPECIFY BEAM LENGTH</v>
          </cell>
          <cell r="G1220">
            <v>1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 t="str">
            <v>SPECIFY BEAM LENGTH</v>
          </cell>
          <cell r="G1221">
            <v>1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 t="str">
            <v>SPECIFY BEAM LENGTH</v>
          </cell>
          <cell r="G1222">
            <v>1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 t="str">
            <v>SPECIFY BEAM LENGTH</v>
          </cell>
          <cell r="G1224">
            <v>1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 t="str">
            <v>SPECIFY BEAM LENGTH</v>
          </cell>
          <cell r="G1226">
            <v>1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 t="str">
            <v>SPECIFY BEAM LENGTH</v>
          </cell>
          <cell r="G1228">
            <v>1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 t="str">
            <v>SPECIFY BEAM LENGTH</v>
          </cell>
          <cell r="G1230">
            <v>1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 t="str">
            <v>SPECIFY BEAM LENGTH</v>
          </cell>
          <cell r="G1232">
            <v>1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 t="str">
            <v>SPECIFY BEAM LENGTH</v>
          </cell>
          <cell r="G1234">
            <v>1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 t="str">
            <v>SPECIFY BEAM LENGTH</v>
          </cell>
          <cell r="G1236">
            <v>1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 t="str">
            <v>SPECIFY BEAM LENGTH</v>
          </cell>
          <cell r="G1238">
            <v>1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 t="str">
            <v>SPECIFY BEAM LENGTH</v>
          </cell>
          <cell r="G1240">
            <v>1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 t="str">
            <v>SPECIFY BEAM LENGTH</v>
          </cell>
          <cell r="G1243">
            <v>1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 t="str">
            <v>SPECIFY BEAM LENGTH</v>
          </cell>
          <cell r="G1244">
            <v>1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 t="str">
            <v>SPECIFY BEAM LENGTH</v>
          </cell>
          <cell r="G1246">
            <v>1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 t="str">
            <v>SPECIFY BEAM LENGTH</v>
          </cell>
          <cell r="G1248">
            <v>1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 t="str">
            <v>SPECIFY BEAM LENGTH</v>
          </cell>
          <cell r="G1249">
            <v>1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 t="str">
            <v>SPECIFY BEAM LENGTH</v>
          </cell>
          <cell r="G1250">
            <v>1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 t="str">
            <v>SPECIFY BEAM LENGTH</v>
          </cell>
          <cell r="G1252">
            <v>1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 t="str">
            <v>SPECIFY BEAM LENGTH</v>
          </cell>
          <cell r="G1253">
            <v>1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 t="str">
            <v>SPECIFY BEAM LENGTH</v>
          </cell>
          <cell r="G1254">
            <v>1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 t="str">
            <v>SPECIFY BEAM LENGTH</v>
          </cell>
          <cell r="G1255">
            <v>1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 t="str">
            <v>SPECIFY BEAM LENGTH</v>
          </cell>
          <cell r="G1256">
            <v>1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 t="str">
            <v>SPECIFY BEAM LENGTH</v>
          </cell>
          <cell r="G1257">
            <v>1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 t="str">
            <v>SPECIFY BEAM LENGTH</v>
          </cell>
          <cell r="G1258">
            <v>0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 t="str">
            <v>SPECIFY BEAM LENGTH</v>
          </cell>
          <cell r="G1259">
            <v>0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 t="str">
            <v>SPECIFY BEAM LENGTH</v>
          </cell>
          <cell r="G1260">
            <v>0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 t="str">
            <v>SPECIFY BEAM LENGTH</v>
          </cell>
          <cell r="G1261">
            <v>0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 t="str">
            <v>SPECIFY BEAM LENGTH</v>
          </cell>
          <cell r="G1262">
            <v>0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 t="str">
            <v>SPECIFY BEAM LENGTH</v>
          </cell>
          <cell r="G1263">
            <v>0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 t="str">
            <v>SPECIFY BEAM LENGTH</v>
          </cell>
          <cell r="G1264">
            <v>0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 t="str">
            <v>SPECIFY BEAM LENGTH</v>
          </cell>
          <cell r="G1265">
            <v>0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 t="str">
            <v>SPECIFY BEAM LENGTH</v>
          </cell>
          <cell r="G1266">
            <v>0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 t="str">
            <v>SPECIFY BEAM LENGTH</v>
          </cell>
          <cell r="G1267">
            <v>0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 t="str">
            <v>SPECIFY BEAM LENGTH</v>
          </cell>
          <cell r="G1268">
            <v>0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 t="str">
            <v>SPECIFY BEAM LENGTH</v>
          </cell>
          <cell r="G1269">
            <v>0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 t="str">
            <v>SPECIFY BEAM LENGTH</v>
          </cell>
          <cell r="G1270">
            <v>0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 t="str">
            <v>SPECIFY BEAM LENGTH</v>
          </cell>
          <cell r="G1271">
            <v>0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 t="str">
            <v>SPECIFY BEAM LENGTH</v>
          </cell>
          <cell r="G1272">
            <v>0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 t="str">
            <v>SPECIFY BEAM LENGTH</v>
          </cell>
          <cell r="G1273">
            <v>0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 t="str">
            <v>SPECIFY BEAM LENGTH</v>
          </cell>
          <cell r="G1274">
            <v>0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 t="str">
            <v>SPECIFY BEAM LENGTH</v>
          </cell>
          <cell r="G1275">
            <v>0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 t="str">
            <v>SPECIFY BEAM LENGTH</v>
          </cell>
          <cell r="G1276">
            <v>0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 t="str">
            <v>SPECIFY BEAM LENGTH</v>
          </cell>
          <cell r="G1277">
            <v>0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 t="str">
            <v>SPECIFY BEAM LENGTH</v>
          </cell>
          <cell r="G1278">
            <v>0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 t="str">
            <v>SPECIFY BEAM LENGTH</v>
          </cell>
          <cell r="G1279">
            <v>1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 t="str">
            <v>SPECIFY BEAM LENGTH</v>
          </cell>
          <cell r="G1280">
            <v>1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 t="str">
            <v>SPECIFY BEAM LENGTH</v>
          </cell>
          <cell r="G1281">
            <v>1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 t="str">
            <v>SPECIFY BEAM LENGTH</v>
          </cell>
          <cell r="G1282">
            <v>0</v>
          </cell>
        </row>
        <row r="1283">
          <cell r="A1283" t="str">
            <v>515E15140</v>
          </cell>
          <cell r="B1283" t="str">
            <v>Y</v>
          </cell>
          <cell r="C1283" t="str">
            <v>EACH</v>
          </cell>
          <cell r="D1283" t="str">
            <v>DRAPED STRAND PRESTRESSED CONCRETE BRIDGE I-BEAM MEMBERS, LEVEL 3, TYPE WF84-49</v>
          </cell>
          <cell r="F1283" t="str">
            <v>SPECIFY BEAM LENGTH</v>
          </cell>
          <cell r="G1283">
            <v>0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 t="str">
            <v>ADD SUPPLEMENTAL DESCRIPTION</v>
          </cell>
          <cell r="G1284">
            <v>0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 t="str">
            <v>ADD SUPPLEMENTAL DESCRIPTION</v>
          </cell>
          <cell r="G1285">
            <v>0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G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G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G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G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G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G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G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G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 t="str">
            <v>SPECIFY THICKNESS</v>
          </cell>
          <cell r="G1294">
            <v>0</v>
          </cell>
        </row>
        <row r="1295">
          <cell r="A1295" t="str">
            <v>516E10500</v>
          </cell>
          <cell r="B1295" t="str">
            <v>Y</v>
          </cell>
          <cell r="C1295" t="str">
            <v>FT</v>
          </cell>
          <cell r="D1295" t="str">
            <v>STRUCTURAL EXPANSION JOINT INCLUDING ELASTOMERIC COMPRESSION SEAL</v>
          </cell>
          <cell r="G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G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G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G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G1299">
            <v>0</v>
          </cell>
        </row>
        <row r="1300">
          <cell r="A1300" t="str">
            <v>516E11211</v>
          </cell>
          <cell r="B1300" t="str">
            <v>Y</v>
          </cell>
          <cell r="C1300" t="str">
            <v>FT</v>
          </cell>
          <cell r="D1300" t="str">
            <v>STRUCTURAL EXPANSION JOINT INCLUDING ELASTOMERIC STRIP SEAL,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516E11800</v>
          </cell>
          <cell r="B1301" t="str">
            <v>Y</v>
          </cell>
          <cell r="C1301" t="str">
            <v>FT</v>
          </cell>
          <cell r="D1301" t="str">
            <v>VERTICAL EXTENSION OF STRUCTURAL EXPANSION JOINT</v>
          </cell>
          <cell r="F1301" t="str">
            <v>SPECIFY WIDTH</v>
          </cell>
          <cell r="G1301">
            <v>0</v>
          </cell>
        </row>
        <row r="1302">
          <cell r="A1302" t="str">
            <v>516E11801</v>
          </cell>
          <cell r="B1302" t="str">
            <v>Y</v>
          </cell>
          <cell r="C1302" t="str">
            <v>FT</v>
          </cell>
          <cell r="D1302" t="str">
            <v>VERTICAL EXTENSION OF STRUCTURAL EXPANSION JOINT, AS PER PLAN</v>
          </cell>
          <cell r="F1302" t="str">
            <v>SPECIFY WIDTH</v>
          </cell>
          <cell r="G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 t="str">
            <v>ADD SUPPLEMENTAL DESCRIPTION</v>
          </cell>
          <cell r="G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 t="str">
            <v>ADD SUPPLEMENTAL DESCRIPTION</v>
          </cell>
          <cell r="G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 t="str">
            <v>ADD SUPPLEMENTAL DESCRIPTION</v>
          </cell>
          <cell r="G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 t="str">
            <v>ADD SUPPLEMENTAL DESCRIPTION</v>
          </cell>
          <cell r="G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 t="str">
            <v>WITHOUT SIDEWALK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WITHOUT SIDEWALK</v>
          </cell>
          <cell r="G1308">
            <v>0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 t="str">
            <v>WITH SIDEWALK</v>
          </cell>
          <cell r="G1309">
            <v>0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G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G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G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G1314">
            <v>0</v>
          </cell>
        </row>
        <row r="1315">
          <cell r="A1315" t="str">
            <v>516E13201</v>
          </cell>
          <cell r="B1315" t="str">
            <v>Y</v>
          </cell>
          <cell r="C1315" t="str">
            <v>SF</v>
          </cell>
          <cell r="D1315" t="str">
            <v>1/2" PREFORMED EXPANSION JOINT FILLER, AS PER PLAN</v>
          </cell>
          <cell r="F1315" t="str">
            <v>STRUCTURE ITEM ONLY</v>
          </cell>
          <cell r="G1315">
            <v>0</v>
          </cell>
        </row>
        <row r="1316">
          <cell r="A1316" t="str">
            <v>516E13400</v>
          </cell>
          <cell r="B1316" t="str">
            <v>Y</v>
          </cell>
          <cell r="C1316" t="str">
            <v>SF</v>
          </cell>
          <cell r="D1316" t="str">
            <v>3/4" PREFORMED EXPANSION JOINT FILLER</v>
          </cell>
          <cell r="G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 t="str">
            <v>CHECK UNIT OF MEASURE</v>
          </cell>
          <cell r="G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 t="str">
            <v>CHECK UNIT OF MEASURE</v>
          </cell>
          <cell r="G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 t="str">
            <v>CHECK UNIT OF MEASURE</v>
          </cell>
          <cell r="G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 t="str">
            <v>CHECK UNIT OF MEASURE</v>
          </cell>
          <cell r="G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 t="str">
            <v>SPECIFY THICKNESS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SPECIFY WIDTH</v>
          </cell>
          <cell r="G1328">
            <v>1</v>
          </cell>
        </row>
        <row r="1329">
          <cell r="A1329" t="str">
            <v>516E14110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 t="str">
            <v>CHECK UNIT OF MEASURE</v>
          </cell>
          <cell r="G1346">
            <v>0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 t="str">
            <v>CHECK UNIT OF MEASURE</v>
          </cell>
          <cell r="G1347">
            <v>0</v>
          </cell>
        </row>
        <row r="1348">
          <cell r="A1348" t="str">
            <v>516E41500</v>
          </cell>
          <cell r="B1348" t="str">
            <v>Y</v>
          </cell>
          <cell r="C1348" t="str">
            <v>EACH</v>
          </cell>
          <cell r="D1348" t="str">
            <v>1" ELASTOMERIC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516E41600</v>
          </cell>
          <cell r="B1349" t="str">
            <v>Y</v>
          </cell>
          <cell r="C1349" t="str">
            <v>SF</v>
          </cell>
          <cell r="D1349" t="str">
            <v>1" ELASTOMERIC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 t="str">
            <v>CHECK UNIT OF MEASURE</v>
          </cell>
          <cell r="G1350">
            <v>0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 t="str">
            <v>ADD SUPPLEMENTAL DESCRIPTION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&lt;2" THICK, SPECIFY DIMENSIONS</v>
          </cell>
          <cell r="G1353">
            <v>1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&lt;2" THICK, SPECIFY DIMENSIONS</v>
          </cell>
          <cell r="G1354">
            <v>0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2"-3" TK, SPECIFY DIMENSIONS</v>
          </cell>
          <cell r="G1355">
            <v>0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2"-3" TK, SPECIFY DIMENSIONS</v>
          </cell>
          <cell r="G1356">
            <v>0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3"-4" TK, SPECIFY DIMENSIONS</v>
          </cell>
          <cell r="G1357">
            <v>0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3"-4" TK, SPECIFY DIMENSIONS</v>
          </cell>
          <cell r="G1358">
            <v>0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4"-5" TK, SPECIFY DIMENSIONS</v>
          </cell>
          <cell r="G1359">
            <v>0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4"-5" TK, SPECIFY DIMENSIONS</v>
          </cell>
          <cell r="G1360">
            <v>0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5" &amp; OVER, SPECIFY DIMENSIONS</v>
          </cell>
          <cell r="G1361">
            <v>0</v>
          </cell>
        </row>
        <row r="1362">
          <cell r="A1362" t="str">
            <v>516E43501</v>
          </cell>
          <cell r="B1362" t="str">
            <v>Y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5" &amp; OVER, SPECIFY DIMENSIONS</v>
          </cell>
          <cell r="G1362">
            <v>0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3"-4" TK, SPECIFY DIMENSIONS</v>
          </cell>
          <cell r="G1367">
            <v>0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3"-4" TK, SPECIFY DIMENSIONS</v>
          </cell>
          <cell r="G1368">
            <v>0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4"-5" TK, SPECIFY DIMENSIONS</v>
          </cell>
          <cell r="G1369">
            <v>0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4"-5" TK, SPECIFY DIMENSIONS</v>
          </cell>
          <cell r="G1370">
            <v>0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5" &amp; OVER, SPECIFY DIMENSIONS</v>
          </cell>
          <cell r="G1371">
            <v>0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5" &amp; OVER, SPECIFY DIMENSIONS</v>
          </cell>
          <cell r="G1372">
            <v>0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G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G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 t="str">
            <v>CHECK UNIT OF MEASURE</v>
          </cell>
          <cell r="G1377">
            <v>0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 t="str">
            <v>CHECK UNIT OF MEASURE</v>
          </cell>
          <cell r="G1378">
            <v>0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 t="str">
            <v>CHECK UNIT OF MEASURE</v>
          </cell>
          <cell r="G1379">
            <v>0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 t="str">
            <v>CHECK UNIT OF MEASURE</v>
          </cell>
          <cell r="G1380">
            <v>0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G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G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G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G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G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G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G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G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 t="str">
            <v>ADD SUPPLEMENTAL DESCRIPTION</v>
          </cell>
          <cell r="G1390">
            <v>0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 t="str">
            <v>ADD SUPPLEMENTAL DESCRIPTION</v>
          </cell>
          <cell r="G1391">
            <v>0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 t="str">
            <v>ADD SUPPLEMENTAL DESCRIPTION</v>
          </cell>
          <cell r="G1392">
            <v>0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 t="str">
            <v>ADD SUPPLEMENTAL DESCRIPTION</v>
          </cell>
          <cell r="G1393">
            <v>0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G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G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 t="str">
            <v>SEE BDM 310.11, STR GROUNDING</v>
          </cell>
          <cell r="G1420">
            <v>0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 t="str">
            <v>SEE BDM 310.11, STR GROUNDING</v>
          </cell>
          <cell r="G1425">
            <v>0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 t="str">
            <v>SEE BDM 310.11, STR GROUNDING</v>
          </cell>
          <cell r="G1426">
            <v>0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 t="str">
            <v>SEE BDM 310.11, STR GROUNDING</v>
          </cell>
          <cell r="G1427">
            <v>0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 t="str">
            <v>SEE BDM 310.11, STR GROUNDING</v>
          </cell>
          <cell r="G1428">
            <v>0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G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G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 t="str">
            <v>CHECK UNIT OF MEASURE</v>
          </cell>
          <cell r="G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 t="str">
            <v>SEE BDM 310.11, STR GROUNDING</v>
          </cell>
          <cell r="G1451">
            <v>1</v>
          </cell>
        </row>
        <row r="1452">
          <cell r="A1452" t="str">
            <v>517E76302</v>
          </cell>
          <cell r="B1452" t="str">
            <v>Y</v>
          </cell>
          <cell r="C1452" t="str">
            <v>EACH</v>
          </cell>
          <cell r="D1452" t="str">
            <v>RAILING,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G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G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G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G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 t="str">
            <v>CONCRETE BOX BEAM BRIDGES</v>
          </cell>
          <cell r="G1457">
            <v>0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 t="str">
            <v>CONCRETE BOX BEAM BRIDGES</v>
          </cell>
          <cell r="G1458">
            <v>0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 t="str">
            <v>STEEL BEAM BRIDGES</v>
          </cell>
          <cell r="G1459">
            <v>0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 t="str">
            <v>STEEL BEAM BRIDGES</v>
          </cell>
          <cell r="G1460">
            <v>0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 t="str">
            <v>GIRDER BRIDGES</v>
          </cell>
          <cell r="G1461">
            <v>0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 t="str">
            <v>GIRDER BRIDGES</v>
          </cell>
          <cell r="G1462">
            <v>0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 t="str">
            <v>ADD SUPPLEMENTAL DESCRIPTION</v>
          </cell>
          <cell r="G1463">
            <v>0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G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G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G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G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G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G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 t="str">
            <v>CHECK UNIT OF MEASURE</v>
          </cell>
          <cell r="G1470">
            <v>0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 t="str">
            <v>CHECK UNIT OF MEASURE</v>
          </cell>
          <cell r="G1471">
            <v>0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 t="str">
            <v>CHECK UNIT OF MEASURE</v>
          </cell>
          <cell r="G1480">
            <v>0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 t="str">
            <v>CHECK UNIT OF MEASURE</v>
          </cell>
          <cell r="G1481">
            <v>0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 t="str">
            <v>CHECK UNIT OF MEASURE</v>
          </cell>
          <cell r="G1482">
            <v>0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 t="str">
            <v>CHECK UNIT OF MEASURE</v>
          </cell>
          <cell r="G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518E39900</v>
          </cell>
          <cell r="B1487" t="str">
            <v>Y</v>
          </cell>
          <cell r="C1487" t="str">
            <v>FT</v>
          </cell>
          <cell r="D1487" t="str">
            <v>4" NON-PERFORATED CORRUGATED PLASTIC PIPE, INCLUDING SPECIALS</v>
          </cell>
          <cell r="G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 t="str">
            <v>ADD SUPPLEMENTAL DESCRIPTION</v>
          </cell>
          <cell r="G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518E41100</v>
          </cell>
          <cell r="B1493" t="str">
            <v>Y</v>
          </cell>
          <cell r="C1493" t="str">
            <v>FT</v>
          </cell>
          <cell r="D1493" t="str">
            <v>6" PERFORATED HELICAL CORRUGATED STEEL PIPE, 707.01</v>
          </cell>
          <cell r="G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G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G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G1496">
            <v>0</v>
          </cell>
        </row>
        <row r="1497">
          <cell r="A1497" t="str">
            <v>518E42000</v>
          </cell>
          <cell r="B1497" t="str">
            <v>Y</v>
          </cell>
          <cell r="C1497" t="str">
            <v>FT</v>
          </cell>
          <cell r="D1497" t="str">
            <v>8" PERFORATED CORRUGATED PLASTIC PIPE</v>
          </cell>
          <cell r="F1497" t="str">
            <v>ADD SUPPLEMENTAL DESCRIPTION</v>
          </cell>
          <cell r="G1497">
            <v>0</v>
          </cell>
        </row>
        <row r="1498">
          <cell r="A1498" t="str">
            <v>518E42010</v>
          </cell>
          <cell r="B1498" t="str">
            <v>Y</v>
          </cell>
          <cell r="C1498" t="str">
            <v>FT</v>
          </cell>
          <cell r="D1498" t="str">
            <v>8" NON-PERFORATED CORRUGATED PLASTIC PIPE, INCLUDING SPECIALS</v>
          </cell>
          <cell r="F1498" t="str">
            <v>ADD SUPPLEMENTAL DESCRIPTION</v>
          </cell>
          <cell r="G1498">
            <v>0</v>
          </cell>
        </row>
        <row r="1499">
          <cell r="A1499" t="str">
            <v>518E42200</v>
          </cell>
          <cell r="B1499" t="str">
            <v>Y</v>
          </cell>
          <cell r="C1499" t="str">
            <v>FT</v>
          </cell>
          <cell r="D1499" t="str">
            <v>8" PERFORATED CORRUGATED STEEL PIPE, 707.01</v>
          </cell>
          <cell r="F1499" t="str">
            <v>ADD SUPPLEMENTAL DESCRIPTION</v>
          </cell>
          <cell r="G1499">
            <v>0</v>
          </cell>
        </row>
        <row r="1500">
          <cell r="A1500" t="str">
            <v>518E42201</v>
          </cell>
          <cell r="B1500" t="str">
            <v>Y</v>
          </cell>
          <cell r="C1500" t="str">
            <v>FT</v>
          </cell>
          <cell r="D1500" t="str">
            <v>8" PERFORATED CORRUGATED STEEL PIPE, 707.01,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G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G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G1503">
            <v>0</v>
          </cell>
        </row>
        <row r="1504">
          <cell r="A1504" t="str">
            <v>518E42450</v>
          </cell>
          <cell r="B1504" t="str">
            <v>Y</v>
          </cell>
          <cell r="C1504" t="str">
            <v>FT</v>
          </cell>
          <cell r="D1504" t="str">
            <v>6" NON-PERFORATED PIPE, INCLUDING SPECIALS</v>
          </cell>
          <cell r="G1504">
            <v>0</v>
          </cell>
        </row>
        <row r="1505">
          <cell r="A1505" t="str">
            <v>518E42451</v>
          </cell>
          <cell r="B1505" t="str">
            <v>Y</v>
          </cell>
          <cell r="C1505" t="str">
            <v>FT</v>
          </cell>
          <cell r="D1505" t="str">
            <v>6" NON-PERFORATED PIPE, INCLUDING SPECIALS, AS PER PLAN</v>
          </cell>
          <cell r="G1505">
            <v>0</v>
          </cell>
        </row>
        <row r="1506">
          <cell r="A1506" t="str">
            <v>518E43300</v>
          </cell>
          <cell r="B1506" t="str">
            <v>Y</v>
          </cell>
          <cell r="C1506" t="str">
            <v>FT</v>
          </cell>
          <cell r="D1506" t="str">
            <v>6" PIPE DOWNSPOUT, INCLUDING SPECIALS</v>
          </cell>
          <cell r="G1506">
            <v>0</v>
          </cell>
        </row>
        <row r="1507">
          <cell r="A1507" t="str">
            <v>518E43301</v>
          </cell>
          <cell r="B1507" t="str">
            <v>Y</v>
          </cell>
          <cell r="C1507" t="str">
            <v>FT</v>
          </cell>
          <cell r="D1507" t="str">
            <v>6" PIPE DOWNSPOUT, INCLUDING SPECIALS, AS PER PLAN</v>
          </cell>
          <cell r="G1507">
            <v>0</v>
          </cell>
        </row>
        <row r="1508">
          <cell r="A1508" t="str">
            <v>518E51100</v>
          </cell>
          <cell r="B1508" t="str">
            <v>Y</v>
          </cell>
          <cell r="C1508" t="str">
            <v>FT</v>
          </cell>
          <cell r="D1508" t="str">
            <v>8" PIPE DOWNSPOUT, INCLUDING SPECIALS</v>
          </cell>
          <cell r="F1508" t="str">
            <v>ADD SUPPLEMENTAL DESCRIPTION</v>
          </cell>
          <cell r="G1508">
            <v>0</v>
          </cell>
        </row>
        <row r="1509">
          <cell r="A1509" t="str">
            <v>518E51101</v>
          </cell>
          <cell r="B1509" t="str">
            <v>Y</v>
          </cell>
          <cell r="C1509" t="str">
            <v>FT</v>
          </cell>
          <cell r="D1509" t="str">
            <v>8" PIPE DOWNSPOUT, INCLUDING SPECIALS, AS PER PLAN</v>
          </cell>
          <cell r="F1509" t="str">
            <v>ADD SUPPLEMENTAL DESCRIPTION</v>
          </cell>
          <cell r="G1509">
            <v>0</v>
          </cell>
        </row>
        <row r="1510">
          <cell r="A1510" t="str">
            <v>518E51200</v>
          </cell>
          <cell r="B1510" t="str">
            <v>Y</v>
          </cell>
          <cell r="C1510" t="str">
            <v>FT</v>
          </cell>
          <cell r="D1510" t="str">
            <v>PIPE DOWNSPOUT, INCLUDING SPECIALS</v>
          </cell>
          <cell r="F1510" t="str">
            <v>OTHER THAN 6"&amp;8", SPECIFY SIZE</v>
          </cell>
          <cell r="G1510">
            <v>1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 t="str">
            <v>SPECIFY SIZE</v>
          </cell>
          <cell r="G1512">
            <v>0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 t="str">
            <v>CHECK UNIT OF MEASURE</v>
          </cell>
          <cell r="G1516">
            <v>0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518E61400</v>
          </cell>
          <cell r="B1519" t="str">
            <v>Y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 t="str">
            <v>ADD SUPPLEMENTAL DESCRIPTION</v>
          </cell>
          <cell r="G1520">
            <v>0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 t="str">
            <v>ADD SUPPLEMENTAL DESCRIPTION</v>
          </cell>
          <cell r="G1521">
            <v>0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 t="str">
            <v>ADD SUPPLEMENTAL DESCRIPTION</v>
          </cell>
          <cell r="G1522">
            <v>0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 t="str">
            <v>ADD SUPPLEMENTAL DESCRIPTION</v>
          </cell>
          <cell r="G1523">
            <v>0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 t="str">
            <v>ADD SUPPLEMENTAL DESCRIPTION</v>
          </cell>
          <cell r="G1524">
            <v>0</v>
          </cell>
        </row>
        <row r="1525">
          <cell r="A1525" t="str">
            <v>519E00100</v>
          </cell>
          <cell r="B1525" t="str">
            <v>Y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FT</v>
          </cell>
          <cell r="D1529" t="str">
            <v>DRILLED SHAFTS, 24" DIAMETER, INTO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519E11710</v>
          </cell>
          <cell r="B1530" t="str">
            <v>Y</v>
          </cell>
          <cell r="C1530" t="str">
            <v>FT</v>
          </cell>
          <cell r="D1530" t="str">
            <v>DRILLED SHAFTS, 24" DIAMETER, INTO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DRILLED SHAFTS, 30" DIAMETER</v>
          </cell>
          <cell r="F1531" t="str">
            <v>ADD SUPPLEMENTAL DESCRIPTION</v>
          </cell>
          <cell r="G1531">
            <v>0</v>
          </cell>
        </row>
        <row r="1532">
          <cell r="A1532" t="str">
            <v>519E11900</v>
          </cell>
          <cell r="B1532" t="str">
            <v>Y</v>
          </cell>
          <cell r="C1532" t="str">
            <v>FT</v>
          </cell>
          <cell r="D1532" t="str">
            <v>DRILLED SHAFTS, 30" DIAMETER,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G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G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G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FT</v>
          </cell>
          <cell r="D1540" t="str">
            <v>DRILLED SHAFTS, 36" DIAMETER, ABOVE BEDROCK, AS PER PLAN</v>
          </cell>
          <cell r="F1540" t="str">
            <v>ADD SUPPLEMENTAL DESCRIPTION</v>
          </cell>
          <cell r="G1540">
            <v>0</v>
          </cell>
        </row>
        <row r="1541">
          <cell r="A1541" t="str">
            <v>519E13000</v>
          </cell>
          <cell r="B1541" t="str">
            <v>Y</v>
          </cell>
          <cell r="C1541" t="str">
            <v>FT</v>
          </cell>
          <cell r="D1541" t="str">
            <v>DRILLED SHAFTS, 36" DIAMETER, INTO BEDROCK</v>
          </cell>
          <cell r="F1541" t="str">
            <v>ADD SUPPLEMENTAL DESCRIPTION</v>
          </cell>
          <cell r="G1541">
            <v>0</v>
          </cell>
        </row>
        <row r="1542">
          <cell r="A1542" t="str">
            <v>519E60000</v>
          </cell>
          <cell r="B1542" t="str">
            <v>Y</v>
          </cell>
          <cell r="C1542" t="str">
            <v>FT</v>
          </cell>
          <cell r="D1542" t="str">
            <v>DRILLED SHAFTS, 36"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G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G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 t="str">
            <v>SPECIFY DIMENSIONS</v>
          </cell>
          <cell r="G1545">
            <v>0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G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G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G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G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G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G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G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G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G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G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G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G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G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G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G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G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G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G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G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G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G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G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G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G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G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G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G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G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G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G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G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G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G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G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G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G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G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G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G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G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G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G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G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G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G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G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G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G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G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G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G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G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G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G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G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G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G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G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G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G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G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G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G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G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G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G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G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G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G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 t="str">
            <v>ADD SUPPLEMENTAL DESCRIPTION</v>
          </cell>
          <cell r="G1619">
            <v>0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 t="str">
            <v>ADD SUPPLEMENTAL DESCRIPTION</v>
          </cell>
          <cell r="G1620">
            <v>0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 t="str">
            <v>ADD SUPPLEMENTAL DESCRIPTION</v>
          </cell>
          <cell r="G1621">
            <v>0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 t="str">
            <v>ADD SUPPLEMENTAL DESCRIPTION</v>
          </cell>
          <cell r="G1622">
            <v>0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G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G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G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G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G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G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G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G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G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G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G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G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G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G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G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G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G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G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G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G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G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G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G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G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G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G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G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G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G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G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G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G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G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G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G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G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G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G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G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G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G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G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G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G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G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G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G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G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G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524E95532</v>
          </cell>
          <cell r="B1674" t="str">
            <v>Y</v>
          </cell>
          <cell r="C1674" t="str">
            <v>FT</v>
          </cell>
          <cell r="D1674" t="str">
            <v>DRILLED SHAFTS, 96"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524E95533</v>
          </cell>
          <cell r="B1675" t="str">
            <v>Y</v>
          </cell>
          <cell r="C1675" t="str">
            <v>FT</v>
          </cell>
          <cell r="D1675" t="str">
            <v>DRILLED SHAFTS, 96"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524E95534</v>
          </cell>
          <cell r="B1676" t="str">
            <v>Y</v>
          </cell>
          <cell r="C1676" t="str">
            <v>FT</v>
          </cell>
          <cell r="D1676" t="str">
            <v>DRILLED SHAFTS, 96"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524E95535</v>
          </cell>
          <cell r="B1677" t="str">
            <v>Y</v>
          </cell>
          <cell r="C1677" t="str">
            <v>FT</v>
          </cell>
          <cell r="D1677" t="str">
            <v>DRILLED SHAFTS, 96"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524E95542</v>
          </cell>
          <cell r="B1678" t="str">
            <v>Y</v>
          </cell>
          <cell r="C1678" t="str">
            <v>FT</v>
          </cell>
          <cell r="D1678" t="str">
            <v>DRILLED SHAFTS, 102" DIAMETER, ABOVE BEDROCK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524E95543</v>
          </cell>
          <cell r="B1679" t="str">
            <v>Y</v>
          </cell>
          <cell r="C1679" t="str">
            <v>FT</v>
          </cell>
          <cell r="D1679" t="str">
            <v>DRILLED SHAFTS, 102" DIAMETER, ABOVE BEDROCK WITH QC/QA, AS PER PLAN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526E10000</v>
          </cell>
          <cell r="B1680" t="str">
            <v>Y</v>
          </cell>
          <cell r="C1680" t="str">
            <v>SY</v>
          </cell>
          <cell r="D1680" t="str">
            <v>REINFORCED CONCRETE APPROACH SLABS (T=12")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526E10001</v>
          </cell>
          <cell r="B1681" t="str">
            <v>Y</v>
          </cell>
          <cell r="C1681" t="str">
            <v>SY</v>
          </cell>
          <cell r="D1681" t="str">
            <v>REINFORCED CONCRETE APPROACH SLABS (T=12"), AS PER PLAN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526E10010</v>
          </cell>
          <cell r="B1682" t="str">
            <v>Y</v>
          </cell>
          <cell r="C1682" t="str">
            <v>SY</v>
          </cell>
          <cell r="D1682" t="str">
            <v>REINFORCED CONCRETE APPROACH SLABS WITH QC/QA (T=12")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526E10011</v>
          </cell>
          <cell r="B1683" t="str">
            <v>Y</v>
          </cell>
          <cell r="C1683" t="str">
            <v>SY</v>
          </cell>
          <cell r="D1683" t="str">
            <v>REINFORCED CONCRETE APPROACH SLABS WITH QC/QA (T=12"), AS PER PLAN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526E15000</v>
          </cell>
          <cell r="B1684" t="str">
            <v>Y</v>
          </cell>
          <cell r="C1684" t="str">
            <v>SY</v>
          </cell>
          <cell r="D1684" t="str">
            <v>REINFORCED CONCRETE APPROACH SLABS (T=13")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526E15001</v>
          </cell>
          <cell r="B1685" t="str">
            <v>Y</v>
          </cell>
          <cell r="C1685" t="str">
            <v>SY</v>
          </cell>
          <cell r="D1685" t="str">
            <v>REINFORCED CONCRETE APPROACH SLABS (T=13"),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526E15010</v>
          </cell>
          <cell r="B1686" t="str">
            <v>Y</v>
          </cell>
          <cell r="C1686" t="str">
            <v>SY</v>
          </cell>
          <cell r="D1686" t="str">
            <v>REINFORCED CONCRETE APPROACH SLABS WITH QC/QA (T=13")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526E15011</v>
          </cell>
          <cell r="B1687" t="str">
            <v>Y</v>
          </cell>
          <cell r="C1687" t="str">
            <v>SY</v>
          </cell>
          <cell r="D1687" t="str">
            <v>REINFORCED CONCRETE APPROACH SLABS WITH QC/QA (T=13"),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526E25000</v>
          </cell>
          <cell r="B1688" t="str">
            <v>Y</v>
          </cell>
          <cell r="C1688" t="str">
            <v>SY</v>
          </cell>
          <cell r="D1688" t="str">
            <v>REINFORCED CONCRETE APPROACH SLABS (T=15")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526E25001</v>
          </cell>
          <cell r="B1689" t="str">
            <v>Y</v>
          </cell>
          <cell r="C1689" t="str">
            <v>SY</v>
          </cell>
          <cell r="D1689" t="str">
            <v>REINFORCED CONCRETE APPROACH SLABS (T=15"),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526E25010</v>
          </cell>
          <cell r="B1690" t="str">
            <v>Y</v>
          </cell>
          <cell r="C1690" t="str">
            <v>SY</v>
          </cell>
          <cell r="D1690" t="str">
            <v>REINFORCED CONCRETE APPROACH SLABS WITH QC/QA (T=15")</v>
          </cell>
          <cell r="G1690">
            <v>0</v>
          </cell>
        </row>
        <row r="1691">
          <cell r="A1691" t="str">
            <v>526E25011</v>
          </cell>
          <cell r="B1691" t="str">
            <v>Y</v>
          </cell>
          <cell r="C1691" t="str">
            <v>SY</v>
          </cell>
          <cell r="D1691" t="str">
            <v>REINFORCED CONCRETE APPROACH SLABS WITH QC/QA (T=15"), AS PER PLAN</v>
          </cell>
          <cell r="G1691">
            <v>0</v>
          </cell>
        </row>
        <row r="1692">
          <cell r="A1692" t="str">
            <v>526E30000</v>
          </cell>
          <cell r="B1692" t="str">
            <v>Y</v>
          </cell>
          <cell r="C1692" t="str">
            <v>SY</v>
          </cell>
          <cell r="D1692" t="str">
            <v>REINFORCED CONCRETE APPROACH SLABS (T=17")</v>
          </cell>
          <cell r="G1692">
            <v>0</v>
          </cell>
        </row>
        <row r="1693">
          <cell r="A1693" t="str">
            <v>526E30001</v>
          </cell>
          <cell r="B1693" t="str">
            <v>Y</v>
          </cell>
          <cell r="C1693" t="str">
            <v>SY</v>
          </cell>
          <cell r="D1693" t="str">
            <v>REINFORCED CONCRETE APPROACH SLABS (T=17"), AS PER PLAN</v>
          </cell>
          <cell r="G1693">
            <v>0</v>
          </cell>
        </row>
        <row r="1694">
          <cell r="A1694" t="str">
            <v>526E30010</v>
          </cell>
          <cell r="B1694" t="str">
            <v>Y</v>
          </cell>
          <cell r="C1694" t="str">
            <v>SY</v>
          </cell>
          <cell r="D1694" t="str">
            <v>REINFORCED CONCRETE APPROACH SLABS WITH QC/QA (T=17")</v>
          </cell>
          <cell r="G1694">
            <v>0</v>
          </cell>
        </row>
        <row r="1695">
          <cell r="A1695" t="str">
            <v>526E30011</v>
          </cell>
          <cell r="B1695" t="str">
            <v>Y</v>
          </cell>
          <cell r="C1695" t="str">
            <v>SY</v>
          </cell>
          <cell r="D1695" t="str">
            <v>REINFORCED CONCRETE APPROACH SLABS WITH QC/QA (T=17"),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526E35000</v>
          </cell>
          <cell r="B1696" t="str">
            <v>Y</v>
          </cell>
          <cell r="C1696" t="str">
            <v>SY</v>
          </cell>
          <cell r="D1696" t="str">
            <v>REINFORCED CONCRETE APPROACH SLABS (VARIABLE THICKNESS)</v>
          </cell>
          <cell r="F1696" t="str">
            <v>DESIGN BUILD PROJECTS ONLY</v>
          </cell>
          <cell r="G1696">
            <v>0</v>
          </cell>
        </row>
        <row r="1697">
          <cell r="A1697" t="str">
            <v>526E35001</v>
          </cell>
          <cell r="B1697" t="str">
            <v>Y</v>
          </cell>
          <cell r="C1697" t="str">
            <v>SY</v>
          </cell>
          <cell r="D1697" t="str">
            <v>REINFORCED CONCRETE APPROACH SLABS (VARIABLE THICKNESS),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526E35010</v>
          </cell>
          <cell r="B1698" t="str">
            <v>Y</v>
          </cell>
          <cell r="C1698" t="str">
            <v>SY</v>
          </cell>
          <cell r="D1698" t="str">
            <v>REINFORCED CONCRETE APPROACH SLABS WITH QC/QA (VARIABLE THICKNESS)</v>
          </cell>
          <cell r="F1698" t="str">
            <v>DESIGN BUILD PROJECTS ONLY</v>
          </cell>
          <cell r="G1698">
            <v>0</v>
          </cell>
        </row>
        <row r="1699">
          <cell r="A1699" t="str">
            <v>526E90010</v>
          </cell>
          <cell r="B1699" t="str">
            <v>Y</v>
          </cell>
          <cell r="C1699" t="str">
            <v>FT</v>
          </cell>
          <cell r="D1699" t="str">
            <v>TYPE A INSTALLATION</v>
          </cell>
          <cell r="F1699" t="str">
            <v>DESIGN BUILD PROJECTS ONLY</v>
          </cell>
          <cell r="G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G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G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G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G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G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 t="str">
            <v>ADD SUPPLEMENTAL DESCRIPTION</v>
          </cell>
          <cell r="G1705">
            <v>0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 t="str">
            <v>ADD SUPPLEMENTAL DESCRIPTION</v>
          </cell>
          <cell r="G1706">
            <v>0</v>
          </cell>
        </row>
        <row r="1707">
          <cell r="A1707" t="str">
            <v>530E00200</v>
          </cell>
          <cell r="B1707" t="str">
            <v>Y</v>
          </cell>
          <cell r="C1707" t="str">
            <v>SY</v>
          </cell>
          <cell r="D1707" t="str">
            <v>RIPRAP, TYPE C,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530E00300</v>
          </cell>
          <cell r="B1708" t="str">
            <v>Y</v>
          </cell>
          <cell r="C1708" t="str">
            <v>SY</v>
          </cell>
          <cell r="D1708" t="str">
            <v>RIPRAP, TYPE D</v>
          </cell>
          <cell r="F1708" t="str">
            <v>ADD SUPPLEMENTAL DESCRIPTION</v>
          </cell>
          <cell r="G1708">
            <v>0</v>
          </cell>
        </row>
        <row r="1709">
          <cell r="A1709" t="str">
            <v>530E00400</v>
          </cell>
          <cell r="B1709" t="str">
            <v>Y</v>
          </cell>
          <cell r="C1709" t="str">
            <v>SY</v>
          </cell>
          <cell r="D1709" t="str">
            <v>RIPRAP, TYPE D, AS PER PLAN</v>
          </cell>
          <cell r="F1709" t="str">
            <v>ADD SUPPLEMENTAL DESCRIPTION</v>
          </cell>
          <cell r="G1709">
            <v>0</v>
          </cell>
        </row>
        <row r="1710">
          <cell r="A1710" t="str">
            <v>530E00500</v>
          </cell>
          <cell r="B1710" t="str">
            <v>Y</v>
          </cell>
          <cell r="C1710" t="str">
            <v>SY</v>
          </cell>
          <cell r="D1710" t="str">
            <v>RIPRAP, WITH GROUT</v>
          </cell>
          <cell r="F1710" t="str">
            <v>ADD SUPPLEMENTAL DESCRIPTION</v>
          </cell>
          <cell r="G1710">
            <v>0</v>
          </cell>
        </row>
        <row r="1711">
          <cell r="A1711" t="str">
            <v>530E00510</v>
          </cell>
          <cell r="B1711" t="str">
            <v>Y</v>
          </cell>
          <cell r="C1711" t="str">
            <v>SY</v>
          </cell>
          <cell r="D1711" t="str">
            <v>RIPRAP, WITH GROUT, AS PER PLAN</v>
          </cell>
          <cell r="F1711" t="str">
            <v>ADD SUPPLEMENTAL DESCRIPTION</v>
          </cell>
          <cell r="G1711">
            <v>0</v>
          </cell>
        </row>
        <row r="1712">
          <cell r="A1712" t="str">
            <v>530E00520</v>
          </cell>
          <cell r="B1712" t="str">
            <v>Y</v>
          </cell>
          <cell r="C1712" t="str">
            <v>SY</v>
          </cell>
          <cell r="D1712" t="str">
            <v>CRUSHED AGGREGATE SLOPE PROTECTION</v>
          </cell>
          <cell r="F1712" t="str">
            <v>ADD SUPPLEMENTAL DESCRIPTION</v>
          </cell>
          <cell r="G1712">
            <v>0</v>
          </cell>
        </row>
        <row r="1713">
          <cell r="A1713" t="str">
            <v>530E00600</v>
          </cell>
          <cell r="B1713" t="str">
            <v>Y</v>
          </cell>
          <cell r="C1713" t="str">
            <v>SY</v>
          </cell>
          <cell r="D1713" t="str">
            <v>CRUSHED AGGREGATE SLOPE PROTECTION, AS PER PLAN</v>
          </cell>
          <cell r="F1713" t="str">
            <v>ADD SUPPLEMENTAL DESCRIPTION</v>
          </cell>
          <cell r="G1713">
            <v>0</v>
          </cell>
        </row>
        <row r="1714">
          <cell r="A1714" t="str">
            <v>530E00800</v>
          </cell>
          <cell r="B1714" t="str">
            <v>Y</v>
          </cell>
          <cell r="C1714" t="str">
            <v>CY</v>
          </cell>
          <cell r="D1714" t="str">
            <v>CRUSHED AGGREGATE SLOPE PROTECTION</v>
          </cell>
          <cell r="F1714" t="str">
            <v>ADD SUPPLEMENTAL DESCRIPTION</v>
          </cell>
          <cell r="G1714">
            <v>0</v>
          </cell>
        </row>
        <row r="1715">
          <cell r="A1715" t="str">
            <v>530E00900</v>
          </cell>
          <cell r="B1715" t="str">
            <v>Y</v>
          </cell>
          <cell r="C1715" t="str">
            <v>CY</v>
          </cell>
          <cell r="D1715" t="str">
            <v>CRUSHED AGGREGATE SLOPE PROTECTION, AS PER PLAN</v>
          </cell>
          <cell r="F1715" t="str">
            <v>ADD SUPPLEMENTAL DESCRIPTION</v>
          </cell>
          <cell r="G1715">
            <v>0</v>
          </cell>
        </row>
        <row r="1716">
          <cell r="A1716" t="str">
            <v>530E01100</v>
          </cell>
          <cell r="B1716" t="str">
            <v>Y</v>
          </cell>
          <cell r="C1716" t="str">
            <v>SY</v>
          </cell>
          <cell r="D1716" t="str">
            <v>CONCRETE SLOPE PROTECTION</v>
          </cell>
          <cell r="F1716" t="str">
            <v>ADD SUPPLEMENTAL DESCRIPTION</v>
          </cell>
          <cell r="G1716">
            <v>0</v>
          </cell>
        </row>
        <row r="1717">
          <cell r="A1717" t="str">
            <v>530E01200</v>
          </cell>
          <cell r="B1717" t="str">
            <v>Y</v>
          </cell>
          <cell r="C1717" t="str">
            <v>SY</v>
          </cell>
          <cell r="D1717" t="str">
            <v>CONCRETE SLOPE PROTECTION, AS PER PLAN</v>
          </cell>
          <cell r="F1717" t="str">
            <v>ADD SUPPLEMENTAL DESCRIPTION</v>
          </cell>
          <cell r="G1717">
            <v>0</v>
          </cell>
        </row>
        <row r="1718">
          <cell r="A1718" t="str">
            <v>530E01300</v>
          </cell>
          <cell r="B1718" t="str">
            <v>Y</v>
          </cell>
          <cell r="C1718" t="str">
            <v>SY</v>
          </cell>
          <cell r="D1718" t="str">
            <v>TIED CONCRETE BLOCK MAT, TYPE 1</v>
          </cell>
          <cell r="F1718" t="str">
            <v>ADD SUPPLEMENTAL DESCRIPTION</v>
          </cell>
          <cell r="G1718">
            <v>0</v>
          </cell>
        </row>
        <row r="1719">
          <cell r="A1719" t="str">
            <v>530E01400</v>
          </cell>
          <cell r="B1719" t="str">
            <v>Y</v>
          </cell>
          <cell r="C1719" t="str">
            <v>SY</v>
          </cell>
          <cell r="D1719" t="str">
            <v>TIED CONCRETE BLOCK MAT, TYPE 1, AS PER PLAN</v>
          </cell>
          <cell r="F1719" t="str">
            <v>ADD SUPPLEMENTAL DESCRIPTION</v>
          </cell>
          <cell r="G1719">
            <v>0</v>
          </cell>
        </row>
        <row r="1720">
          <cell r="A1720" t="str">
            <v>530E10500</v>
          </cell>
          <cell r="B1720" t="str">
            <v>Y</v>
          </cell>
          <cell r="C1720" t="str">
            <v>SY</v>
          </cell>
          <cell r="D1720" t="str">
            <v>TIED CONCRETE BLOCK MAT, TYPE 2</v>
          </cell>
          <cell r="F1720" t="str">
            <v>ADD SUPPLEMENTAL DESCRIPTION</v>
          </cell>
          <cell r="G1720">
            <v>0</v>
          </cell>
        </row>
        <row r="1721">
          <cell r="A1721" t="str">
            <v>530E10600</v>
          </cell>
          <cell r="B1721" t="str">
            <v>Y</v>
          </cell>
          <cell r="C1721" t="str">
            <v>SY</v>
          </cell>
          <cell r="D1721" t="str">
            <v>TIED CONCRETE BLOCK MAT, TYPE 2, AS PER PLAN</v>
          </cell>
          <cell r="F1721" t="str">
            <v>ADD SUPPLEMENTAL DESCRIPTION</v>
          </cell>
          <cell r="G1721">
            <v>0</v>
          </cell>
        </row>
        <row r="1722">
          <cell r="A1722" t="str">
            <v>530E10700</v>
          </cell>
          <cell r="B1722" t="str">
            <v>Y</v>
          </cell>
          <cell r="C1722" t="str">
            <v>SY</v>
          </cell>
          <cell r="D1722" t="str">
            <v>TIED CONCRETE BLOCK MAT, TYPE 3</v>
          </cell>
          <cell r="F1722" t="str">
            <v>ADD SUPPLEMENTAL DESCRIPTION</v>
          </cell>
          <cell r="G1722">
            <v>0</v>
          </cell>
        </row>
        <row r="1723">
          <cell r="A1723" t="str">
            <v>530E11000</v>
          </cell>
          <cell r="B1723" t="str">
            <v>Y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 t="str">
            <v>ADD SUPPLEMENTAL DESCRIPTION</v>
          </cell>
          <cell r="G1727">
            <v>0</v>
          </cell>
        </row>
        <row r="1728">
          <cell r="A1728" t="str">
            <v>530E50010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 t="str">
            <v>ADD SUPPLEMENTAL DESCRIPTION</v>
          </cell>
          <cell r="G1728">
            <v>0</v>
          </cell>
        </row>
        <row r="1729">
          <cell r="A1729" t="str">
            <v>530E50020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 t="str">
            <v>ADD SUPPLEMENTAL DESCRIPTION</v>
          </cell>
          <cell r="G1729">
            <v>0</v>
          </cell>
        </row>
        <row r="1730">
          <cell r="A1730" t="str">
            <v>530E50030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 t="str">
            <v>ADD SUPPLEMENTAL DESCRIPTION</v>
          </cell>
          <cell r="G1730">
            <v>0</v>
          </cell>
        </row>
        <row r="1731">
          <cell r="A1731" t="str">
            <v>530E51000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CY</v>
          </cell>
          <cell r="D1737" t="str">
            <v>DUMPED ROCK FILL, TYPE C</v>
          </cell>
          <cell r="F1737" t="str">
            <v>DESIGN BUILD PROJECTS ONLY</v>
          </cell>
          <cell r="G1737">
            <v>0</v>
          </cell>
        </row>
        <row r="1738">
          <cell r="A1738" t="str">
            <v>530E99020</v>
          </cell>
          <cell r="B1738" t="str">
            <v>Y</v>
          </cell>
          <cell r="C1738" t="str">
            <v>CY</v>
          </cell>
          <cell r="D1738" t="str">
            <v>DUMPED ROCK FILL, TYPE C, AS PER PLAN</v>
          </cell>
          <cell r="F1738" t="str">
            <v>DESIGN BUILD PROJECTS ONLY</v>
          </cell>
          <cell r="G1738">
            <v>0</v>
          </cell>
        </row>
        <row r="1739">
          <cell r="A1739" t="str">
            <v>530E99040</v>
          </cell>
          <cell r="B1739" t="str">
            <v>Y</v>
          </cell>
          <cell r="C1739" t="str">
            <v>CY</v>
          </cell>
          <cell r="D1739" t="str">
            <v>DUMPED ROCK FILL, TYPE D</v>
          </cell>
          <cell r="F1739" t="str">
            <v>DESIGN BUILD PROJECTS ONLY</v>
          </cell>
          <cell r="G1739">
            <v>0</v>
          </cell>
        </row>
        <row r="1740">
          <cell r="A1740" t="str">
            <v>530E99050</v>
          </cell>
          <cell r="B1740" t="str">
            <v>Y</v>
          </cell>
          <cell r="C1740" t="str">
            <v>CY</v>
          </cell>
          <cell r="D1740" t="str">
            <v>DUMPED ROCK FILL, TYPE D, AS PER PLAN</v>
          </cell>
          <cell r="F1740" t="str">
            <v>DESIGN BUILD PROJECTS ONLY</v>
          </cell>
          <cell r="G1740">
            <v>0</v>
          </cell>
        </row>
        <row r="1741">
          <cell r="A1741" t="str">
            <v>530E99100</v>
          </cell>
          <cell r="B1741" t="str">
            <v>Y</v>
          </cell>
          <cell r="C1741" t="str">
            <v>CY</v>
          </cell>
          <cell r="D1741" t="str">
            <v>DUMPED ROCK FILL</v>
          </cell>
          <cell r="F1741" t="str">
            <v>DESIGN BUILD PROJECTS ONLY</v>
          </cell>
          <cell r="G1741">
            <v>0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G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G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G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G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G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G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G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G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G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G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G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G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G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G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G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G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G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G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G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G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G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601E21900</v>
          </cell>
          <cell r="B1767" t="str">
            <v>Y</v>
          </cell>
          <cell r="C1767" t="str">
            <v>CY</v>
          </cell>
          <cell r="D1767" t="str">
            <v>ROCK CHANNEL PROTECTION, TYPE A WITHOUT FILTER</v>
          </cell>
          <cell r="F1767" t="str">
            <v>SPECIFY THICKNESS</v>
          </cell>
          <cell r="G1767">
            <v>0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G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G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G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G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G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G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G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 t="str">
            <v>SPECIFY TYPE</v>
          </cell>
          <cell r="G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G1776">
            <v>0</v>
          </cell>
        </row>
        <row r="1777">
          <cell r="A1777" t="str">
            <v>601E26001</v>
          </cell>
          <cell r="B1777" t="str">
            <v>Y</v>
          </cell>
          <cell r="C1777" t="str">
            <v>CY</v>
          </cell>
          <cell r="D1777" t="str">
            <v>DUMPED ROCK FILL, TYPE B, AS PER PLAN</v>
          </cell>
          <cell r="G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G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G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G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G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 t="str">
            <v>ADD SUPPLEMENTAL DESCRIPTION</v>
          </cell>
          <cell r="G1784">
            <v>0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G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G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G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G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G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G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G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G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G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G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G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G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G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G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 t="str">
            <v>ADD SUPPLEMENTAL DESCRIPTION</v>
          </cell>
          <cell r="G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 t="str">
            <v>ADD SUPPLEMENTAL DESCRIPTION</v>
          </cell>
          <cell r="G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G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G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G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G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G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G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G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G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 t="str">
            <v>SPECIFY TYPE</v>
          </cell>
          <cell r="G1817">
            <v>0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G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 t="str">
            <v>ADD SUPPLEMENTAL DESCRIPTION</v>
          </cell>
          <cell r="G1820">
            <v>0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 t="str">
            <v>ADD SUPPLEMENTAL DESCRIPTION</v>
          </cell>
          <cell r="G1821">
            <v>0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G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G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G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G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G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G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G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G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G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G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G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G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G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G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G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 t="str">
            <v>ADD SUPPLEMENTAL DESCRIPTION</v>
          </cell>
          <cell r="G1837">
            <v>0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G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G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G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G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 t="str">
            <v>ADD SUPPLEMENTAL DESCRIPTION</v>
          </cell>
          <cell r="G1843">
            <v>0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 t="str">
            <v>ADD SUPPLEMENTAL DESCRIPTION</v>
          </cell>
          <cell r="G1844">
            <v>0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 t="str">
            <v>ADD SUPPLEMENTAL DESCRIPTION</v>
          </cell>
          <cell r="G1845">
            <v>0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G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G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G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G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G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G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 t="str">
            <v>ADD SUPPLEMENTAL DESCRIPTION</v>
          </cell>
          <cell r="G1852">
            <v>0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 t="str">
            <v>ADD SUPPLEMENTAL DESCRIPTION</v>
          </cell>
          <cell r="G1853">
            <v>0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 t="str">
            <v>ADD SUPPLEMENTAL DESCRIPTION</v>
          </cell>
          <cell r="G1854">
            <v>0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 t="str">
            <v>ADD SUPPLEMENTAL DESCRIPTION</v>
          </cell>
          <cell r="G1855">
            <v>0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 t="str">
            <v>ADD SUPPLEMENTAL DESCRIPTION</v>
          </cell>
          <cell r="G1856">
            <v>0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G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G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G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G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G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605E05201</v>
          </cell>
          <cell r="B1864" t="str">
            <v>Y</v>
          </cell>
          <cell r="C1864" t="str">
            <v>FT</v>
          </cell>
          <cell r="D1864" t="str">
            <v>4" UNCLASSIFIED PIPE UNDERDRAINS, AS PER PLAN</v>
          </cell>
          <cell r="G1864">
            <v>0</v>
          </cell>
        </row>
        <row r="1865">
          <cell r="A1865" t="str">
            <v>605E05210</v>
          </cell>
          <cell r="B1865" t="str">
            <v>Y</v>
          </cell>
          <cell r="C1865" t="str">
            <v>FT</v>
          </cell>
          <cell r="D1865" t="str">
            <v>4" UNCLASSIFIED PIPE UNDERDRAINS WITH GEOTEXTILE FABRIC</v>
          </cell>
          <cell r="G1865">
            <v>0</v>
          </cell>
        </row>
        <row r="1866">
          <cell r="A1866" t="str">
            <v>605E05211</v>
          </cell>
          <cell r="B1866" t="str">
            <v>Y</v>
          </cell>
          <cell r="C1866" t="str">
            <v>FT</v>
          </cell>
          <cell r="D1866" t="str">
            <v>4" UNCLASSIFIED PIPE UNDERDRAINS WITH GEOTEXTILE FABRIC, AS PER PLAN</v>
          </cell>
          <cell r="G1866">
            <v>0</v>
          </cell>
        </row>
        <row r="1867">
          <cell r="A1867" t="str">
            <v>605E05220</v>
          </cell>
          <cell r="B1867" t="str">
            <v>Y</v>
          </cell>
          <cell r="C1867" t="str">
            <v>FT</v>
          </cell>
          <cell r="D1867" t="str">
            <v>4" ROCK CUT UNDERDRAINS</v>
          </cell>
          <cell r="G1867">
            <v>0</v>
          </cell>
        </row>
        <row r="1868">
          <cell r="A1868" t="str">
            <v>605E05221</v>
          </cell>
          <cell r="B1868" t="str">
            <v>Y</v>
          </cell>
          <cell r="C1868" t="str">
            <v>FT</v>
          </cell>
          <cell r="D1868" t="str">
            <v>4" ROCK CUT UNDERDRAINS, AS PER PLAN</v>
          </cell>
          <cell r="G1868">
            <v>0</v>
          </cell>
        </row>
        <row r="1869">
          <cell r="A1869" t="str">
            <v>605E05230</v>
          </cell>
          <cell r="B1869" t="str">
            <v>Y</v>
          </cell>
          <cell r="C1869" t="str">
            <v>FT</v>
          </cell>
          <cell r="D1869" t="str">
            <v>4" ROCK CUT UNDERDRAINS WITH GEOTEXTILE FABRIC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605E05231</v>
          </cell>
          <cell r="B1870" t="str">
            <v>Y</v>
          </cell>
          <cell r="C1870" t="str">
            <v>FT</v>
          </cell>
          <cell r="D1870" t="str">
            <v>4" ROCK CUT UNDERDRAINS WITH GEOTEXTILE FABRIC,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605E06000</v>
          </cell>
          <cell r="B1871" t="str">
            <v>Y</v>
          </cell>
          <cell r="C1871" t="str">
            <v>FT</v>
          </cell>
          <cell r="D1871" t="str">
            <v>4" BASE PIPE UNDERDRAINS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605E06001</v>
          </cell>
          <cell r="B1872" t="str">
            <v>Y</v>
          </cell>
          <cell r="C1872" t="str">
            <v>FT</v>
          </cell>
          <cell r="D1872" t="str">
            <v>4" BASE PIPE UNDERDRAINS, AS PER PLAN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605E06020</v>
          </cell>
          <cell r="B1873" t="str">
            <v>Y</v>
          </cell>
          <cell r="C1873" t="str">
            <v>FT</v>
          </cell>
          <cell r="D1873" t="str">
            <v>4" BASE PIPE UNDERDRAINS WITH GEOTEXTILE FABRIC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G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G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 t="str">
            <v>REQUIRES PLAN INSERT SHEET</v>
          </cell>
          <cell r="G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 t="str">
            <v>REQUIRES PLAN INSERT SHEET</v>
          </cell>
          <cell r="G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 t="str">
            <v>REQUIRES PLAN INSERT SHEET</v>
          </cell>
          <cell r="G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 t="str">
            <v>REQUIRES PLAN INSERT SHEET</v>
          </cell>
          <cell r="G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 t="str">
            <v>REQUIRES PLAN INSERT SHEET</v>
          </cell>
          <cell r="G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 t="str">
            <v>REQUIRES PLAN INSERT SHEET</v>
          </cell>
          <cell r="G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 t="str">
            <v>REQUIRES PLAN INSERT SHEET</v>
          </cell>
          <cell r="G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 t="str">
            <v>REQUIRES PLAN INSERT SHEET</v>
          </cell>
          <cell r="G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 t="str">
            <v>REQUIRES PLAN INSERT SHEET</v>
          </cell>
          <cell r="G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G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G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G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G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G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G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G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G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G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G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 t="str">
            <v>ADD SUPPLEMENTAL DESCRIPTION</v>
          </cell>
          <cell r="G1904">
            <v>0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 t="str">
            <v>ADD SUPPLEMENTAL DESCRIPTION</v>
          </cell>
          <cell r="G1905">
            <v>0</v>
          </cell>
        </row>
        <row r="1906">
          <cell r="A1906" t="str">
            <v>606E10210</v>
          </cell>
          <cell r="B1906" t="str">
            <v>Y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FT</v>
          </cell>
          <cell r="D1911" t="str">
            <v>GUARDRAIL, BARRIER DESIGN, TYPE MGS, AS PER PLAN</v>
          </cell>
          <cell r="F1911" t="str">
            <v>ADD SUPPLEMENTAL DESCRIPTION</v>
          </cell>
          <cell r="G1911">
            <v>0</v>
          </cell>
        </row>
        <row r="1912">
          <cell r="A1912" t="str">
            <v>606E10900</v>
          </cell>
          <cell r="B1912" t="str">
            <v>Y</v>
          </cell>
          <cell r="C1912" t="str">
            <v>FT</v>
          </cell>
          <cell r="D1912" t="str">
            <v>GUARDRAIL REBUILT</v>
          </cell>
          <cell r="F1912" t="str">
            <v>ADD SUPPLEMENTAL DESCRIPTION</v>
          </cell>
          <cell r="G1912">
            <v>0</v>
          </cell>
        </row>
        <row r="1913">
          <cell r="A1913" t="str">
            <v>606E10920</v>
          </cell>
          <cell r="B1913" t="str">
            <v>Y</v>
          </cell>
          <cell r="C1913" t="str">
            <v>FT</v>
          </cell>
          <cell r="D1913" t="str">
            <v>GUARDRAIL REBUILT, AS PER PLAN</v>
          </cell>
          <cell r="F1913" t="str">
            <v>ADD SUPPLEMENTAL DESCRIPTION</v>
          </cell>
          <cell r="G1913">
            <v>0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GUARDRAIL REBUILT, TYPE MGS</v>
          </cell>
          <cell r="F1914" t="str">
            <v>ADD SUPPLEMENTAL DESCRIPTION</v>
          </cell>
          <cell r="G1914">
            <v>0</v>
          </cell>
        </row>
        <row r="1915">
          <cell r="A1915" t="str">
            <v>606E10940</v>
          </cell>
          <cell r="B1915" t="str">
            <v>Y</v>
          </cell>
          <cell r="C1915" t="str">
            <v>FT</v>
          </cell>
          <cell r="D1915" t="str">
            <v>GUARDRAIL REBUILT, TYPE MGS, AS PER PLAN</v>
          </cell>
          <cell r="F1915" t="str">
            <v>ADD SUPPLEMENTAL DESCRIPTION</v>
          </cell>
          <cell r="G1915">
            <v>0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G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G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G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G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G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G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G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G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G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G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G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G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G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G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G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 t="str">
            <v>OTHER THAN TYPE 5 GUARDRAIL</v>
          </cell>
          <cell r="G1984">
            <v>0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G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G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G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G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G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G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G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G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 t="str">
            <v>SPECIFY NCHRP 350/MASH 2016</v>
          </cell>
          <cell r="G2021">
            <v>1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 t="str">
            <v>SPECIFY NCHRP 350/MASH 2016</v>
          </cell>
          <cell r="G2022">
            <v>1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G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G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G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G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606E33601</v>
          </cell>
          <cell r="B2074" t="str">
            <v>Y</v>
          </cell>
          <cell r="C2074" t="str">
            <v>EACH</v>
          </cell>
          <cell r="D2074" t="str">
            <v>BRIDGE TERMINAL ASSEMBLY REBUILT, TYPE H,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606E34000</v>
          </cell>
          <cell r="B2075" t="str">
            <v>Y</v>
          </cell>
          <cell r="C2075" t="str">
            <v>EACH</v>
          </cell>
          <cell r="D2075" t="str">
            <v>BRIDGE TERMINAL ASSEMBLY, TYPE J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606E34001</v>
          </cell>
          <cell r="B2076" t="str">
            <v>Y</v>
          </cell>
          <cell r="C2076" t="str">
            <v>EACH</v>
          </cell>
          <cell r="D2076" t="str">
            <v>BRIDGE TERMINAL ASSEMBLY, TYPE J,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606E34100</v>
          </cell>
          <cell r="B2077" t="str">
            <v>Y</v>
          </cell>
          <cell r="C2077" t="str">
            <v>EACH</v>
          </cell>
          <cell r="D2077" t="str">
            <v>BRIDGE TERMINAL ASSEMBLY REBUILT, TYPE J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606E34101</v>
          </cell>
          <cell r="B2078" t="str">
            <v>Y</v>
          </cell>
          <cell r="C2078" t="str">
            <v>EACH</v>
          </cell>
          <cell r="D2078" t="str">
            <v>BRIDGE TERMINAL ASSEMBLY REBUILT, TYPE J,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606E34600</v>
          </cell>
          <cell r="B2079" t="str">
            <v>Y</v>
          </cell>
          <cell r="C2079" t="str">
            <v>EACH</v>
          </cell>
          <cell r="D2079" t="str">
            <v>MGS BRIDGE TERMINAL ASSEMBLY, TYPE TST-2</v>
          </cell>
          <cell r="G2079">
            <v>0</v>
          </cell>
        </row>
        <row r="2080">
          <cell r="A2080" t="str">
            <v>606E34601</v>
          </cell>
          <cell r="B2080" t="str">
            <v>Y</v>
          </cell>
          <cell r="C2080" t="str">
            <v>EACH</v>
          </cell>
          <cell r="D2080" t="str">
            <v>MGS BRIDGE TERMINAL ASSEMBLY, TYPE TST-2, AS PER PLAN</v>
          </cell>
          <cell r="G2080">
            <v>0</v>
          </cell>
        </row>
        <row r="2081">
          <cell r="A2081" t="str">
            <v>606E35000</v>
          </cell>
          <cell r="B2081" t="str">
            <v>Y</v>
          </cell>
          <cell r="C2081" t="str">
            <v>EACH</v>
          </cell>
          <cell r="D2081" t="str">
            <v>BRIDGE TERMINAL ASSEMBLY, TYPE 1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606E35001</v>
          </cell>
          <cell r="B2082" t="str">
            <v>Y</v>
          </cell>
          <cell r="C2082" t="str">
            <v>EACH</v>
          </cell>
          <cell r="D2082" t="str">
            <v>BRIDGE TERMINAL ASSEMBLY, TYPE 1,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606E35002</v>
          </cell>
          <cell r="B2083" t="str">
            <v>Y</v>
          </cell>
          <cell r="C2083" t="str">
            <v>EACH</v>
          </cell>
          <cell r="D2083" t="str">
            <v>MGS BRIDGE TERMINAL ASSEMBLY, TYPE 1</v>
          </cell>
          <cell r="G2083">
            <v>0</v>
          </cell>
        </row>
        <row r="2084">
          <cell r="A2084" t="str">
            <v>606E35003</v>
          </cell>
          <cell r="B2084" t="str">
            <v>Y</v>
          </cell>
          <cell r="C2084" t="str">
            <v>EACH</v>
          </cell>
          <cell r="D2084" t="str">
            <v>MGS BRIDGE TERMINAL ASSEMBLY, TYPE 1, AS PER PLAN</v>
          </cell>
          <cell r="G2084">
            <v>0</v>
          </cell>
        </row>
        <row r="2085">
          <cell r="A2085" t="str">
            <v>606E35004</v>
          </cell>
          <cell r="B2085" t="str">
            <v>Y</v>
          </cell>
          <cell r="C2085" t="str">
            <v>EACH</v>
          </cell>
          <cell r="D2085" t="str">
            <v>BRIDGE TERMINAL ASSEMBLY, TYPE 1, BARRIER DESIGN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606E35005</v>
          </cell>
          <cell r="B2086" t="str">
            <v>Y</v>
          </cell>
          <cell r="C2086" t="str">
            <v>EACH</v>
          </cell>
          <cell r="D2086" t="str">
            <v>BRIDGE TERMINAL ASSEMBLY, TYPE 1, BARRIER DESIGN,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606E35006</v>
          </cell>
          <cell r="B2087" t="str">
            <v>Y</v>
          </cell>
          <cell r="C2087" t="str">
            <v>EACH</v>
          </cell>
          <cell r="D2087" t="str">
            <v>MGS BRIDGE TERMINAL ASSEMBLY, TYPE 1, BARRIER DESIGN</v>
          </cell>
          <cell r="G2087">
            <v>0</v>
          </cell>
        </row>
        <row r="2088">
          <cell r="A2088" t="str">
            <v>606E35007</v>
          </cell>
          <cell r="B2088" t="str">
            <v>Y</v>
          </cell>
          <cell r="C2088" t="str">
            <v>EACH</v>
          </cell>
          <cell r="D2088" t="str">
            <v>MGS BRIDGE TERMINAL ASSEMBLY, TYPE 1, BARRIER DESIGN, AS PER PLAN</v>
          </cell>
          <cell r="G2088">
            <v>0</v>
          </cell>
        </row>
        <row r="2089">
          <cell r="A2089" t="str">
            <v>606E35008</v>
          </cell>
          <cell r="B2089" t="str">
            <v>Y</v>
          </cell>
          <cell r="C2089" t="str">
            <v>EACH</v>
          </cell>
          <cell r="D2089" t="str">
            <v>MGS BRIDGE TERMINAL ASSEMBLY REBUILT, TYPE 1, BARRIER DESIGN</v>
          </cell>
          <cell r="G2089">
            <v>0</v>
          </cell>
        </row>
        <row r="2090">
          <cell r="A2090" t="str">
            <v>606E35009</v>
          </cell>
          <cell r="B2090" t="str">
            <v>Y</v>
          </cell>
          <cell r="C2090" t="str">
            <v>EACH</v>
          </cell>
          <cell r="D2090" t="str">
            <v>MGS BRIDGE TERMINAL ASSEMBLY REBUILT, TYPE 1, BARRIER DESIGN, AS PER PLAN</v>
          </cell>
          <cell r="G2090">
            <v>0</v>
          </cell>
        </row>
        <row r="2091">
          <cell r="A2091" t="str">
            <v>606E35010</v>
          </cell>
          <cell r="B2091" t="str">
            <v>Y</v>
          </cell>
          <cell r="C2091" t="str">
            <v>EACH</v>
          </cell>
          <cell r="D2091" t="str">
            <v>BRIDGE TERMINAL ASSEMBLY REBUILT, TYPE 1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G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G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G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G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G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606E39000</v>
          </cell>
          <cell r="B2116" t="str">
            <v>Y</v>
          </cell>
          <cell r="C2116" t="str">
            <v>EACH</v>
          </cell>
          <cell r="D2116" t="str">
            <v>36" CONCRETE ANCHOR REMOVED AND REPLACED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FT</v>
          </cell>
          <cell r="D2120" t="str">
            <v>FENCE, TYPE 47, AS PER PLAN</v>
          </cell>
          <cell r="F2120" t="str">
            <v>ADD SUPPLEMENTAL DESCRIPTION</v>
          </cell>
          <cell r="G2120">
            <v>0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FENCE, TYPE 47RA</v>
          </cell>
          <cell r="F2121" t="str">
            <v>ADD SUPPLEMENTAL DESCRIPTION</v>
          </cell>
          <cell r="G2121">
            <v>0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G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G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G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 t="str">
            <v>SPECIFY DESIGN MPH/INCH WIDTH</v>
          </cell>
          <cell r="G2140">
            <v>0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 t="str">
            <v>SPECIFY DESIGN MPH/INCH WIDTH</v>
          </cell>
          <cell r="G2141">
            <v>0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 t="str">
            <v>SPECIFY DESIGN MPH/INCH WIDTH</v>
          </cell>
          <cell r="G2142">
            <v>0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 t="str">
            <v>SPECIFY DESIGN MPH/INCH WIDTH</v>
          </cell>
          <cell r="G2143">
            <v>0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 t="str">
            <v>SPECIFY DESIGN MPH/INCH WIDTH</v>
          </cell>
          <cell r="G2144">
            <v>0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 t="str">
            <v>SPECIFY DESIGN MPH/INCH WIDTH</v>
          </cell>
          <cell r="G2145">
            <v>0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 t="str">
            <v>SPECIFY DESIGN MPH/INCH WIDTH</v>
          </cell>
          <cell r="G2146">
            <v>0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 t="str">
            <v>SPECIFY DESIGN MPH/INCH WIDTH</v>
          </cell>
          <cell r="G2147">
            <v>0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G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G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G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 t="str">
            <v>ADD SUPPLEMENTAL DESCRIPTION</v>
          </cell>
          <cell r="G2151">
            <v>0</v>
          </cell>
        </row>
        <row r="2152">
          <cell r="A2152" t="str">
            <v>606E66010</v>
          </cell>
          <cell r="B2152" t="str">
            <v>Y</v>
          </cell>
          <cell r="C2152" t="str">
            <v>LS</v>
          </cell>
          <cell r="D2152" t="str">
            <v>IMPACT ATTENUATOR, MISC.:</v>
          </cell>
          <cell r="F2152" t="str">
            <v>ADD SUPPLEMENTAL DESCRIPTION</v>
          </cell>
          <cell r="G2152">
            <v>0</v>
          </cell>
        </row>
        <row r="2153">
          <cell r="A2153" t="str">
            <v>606E70000</v>
          </cell>
          <cell r="B2153" t="str">
            <v>Y</v>
          </cell>
          <cell r="C2153" t="str">
            <v>EACH</v>
          </cell>
          <cell r="D2153" t="str">
            <v>THRIE BEAM BULLNOSE</v>
          </cell>
          <cell r="G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G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G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G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 t="str">
            <v>ADD SUPPLEMENTAL DESCRIPTION</v>
          </cell>
          <cell r="G2157">
            <v>0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 t="str">
            <v>ADD SUPPLEMENTAL DESCRIPTION</v>
          </cell>
          <cell r="G2158">
            <v>0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 t="str">
            <v>ADD SUPPLEMENTAL DESCRIPTION</v>
          </cell>
          <cell r="G2159">
            <v>0</v>
          </cell>
        </row>
        <row r="2160">
          <cell r="A2160" t="str">
            <v>606E99000</v>
          </cell>
          <cell r="B2160" t="str">
            <v>Y</v>
          </cell>
          <cell r="C2160" t="str">
            <v>EACH</v>
          </cell>
          <cell r="D2160" t="str">
            <v>GATE REBUILT, TYPE CL, AS PER PLAN</v>
          </cell>
          <cell r="F2160" t="str">
            <v>DESIGN BUILD PROJECTS ONLY</v>
          </cell>
          <cell r="G2160">
            <v>0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 t="str">
            <v>ADD SUPPLEMENTAL DESCRIPTION</v>
          </cell>
          <cell r="G2161">
            <v>0</v>
          </cell>
        </row>
        <row r="2162">
          <cell r="A2162" t="str">
            <v>606E99300</v>
          </cell>
          <cell r="B2162" t="str">
            <v>Y</v>
          </cell>
          <cell r="C2162" t="str">
            <v>EACH</v>
          </cell>
          <cell r="D2162" t="str">
            <v>GATE, TYPE CLT</v>
          </cell>
          <cell r="F2162" t="str">
            <v>DESIGN BUILD PROJECTS ONLY</v>
          </cell>
          <cell r="G2162">
            <v>0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G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G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G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G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G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G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G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G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G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G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G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G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 t="str">
            <v>SEE BDM 310.11, STR GROUNDING</v>
          </cell>
          <cell r="G2188">
            <v>0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 t="str">
            <v>SEE BDM 310.11, STR GROUNDING</v>
          </cell>
          <cell r="G2189">
            <v>0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CONCRETE STEPS, TYPE A</v>
          </cell>
          <cell r="F2190" t="str">
            <v>SEE BDM 310.11, STR GROUNDING</v>
          </cell>
          <cell r="G2190">
            <v>0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CONCRETE STEPS, TYPE A, AS PER PLAN</v>
          </cell>
          <cell r="F2191" t="str">
            <v>SEE BDM 310.11, STR GROUNDING</v>
          </cell>
          <cell r="G2191">
            <v>0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G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G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G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G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G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G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 t="str">
            <v>ADD SUPPLEMENTAL DESCRIPTION</v>
          </cell>
          <cell r="G2201">
            <v>0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G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G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G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G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G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G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G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G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G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G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G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G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G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G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G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G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G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G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G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G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G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G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G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G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G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G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G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G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G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 t="str">
            <v>ADD SUPPLEMENTAL DESCRIPTION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 t="str">
            <v>ADD SUPPLEMENTAL DESCRIPTION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 t="str">
            <v>ADD SUPPLEMENTAL DESCRIPTION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 t="str">
            <v>CHECK UNIT OF MEASURE</v>
          </cell>
          <cell r="G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 t="str">
            <v>CHECK UNIT OF MEASURE</v>
          </cell>
          <cell r="G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 t="str">
            <v>CHECK UNIT OF MEASURE</v>
          </cell>
          <cell r="G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 t="str">
            <v>CHECK UNIT OF MEASURE</v>
          </cell>
          <cell r="G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 t="str">
            <v>CHECK UNIT OF MEASURE</v>
          </cell>
          <cell r="G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 t="str">
            <v>CHECK UNIT OF MEASURE</v>
          </cell>
          <cell r="G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 t="str">
            <v>CHECK UNIT OF MEASURE</v>
          </cell>
          <cell r="G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G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G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G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G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G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G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G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G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G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G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G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G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G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G2263">
            <v>0</v>
          </cell>
        </row>
        <row r="2264">
          <cell r="A2264" t="str">
            <v>609E31000</v>
          </cell>
          <cell r="B2264" t="str">
            <v>Y</v>
          </cell>
          <cell r="C2264" t="str">
            <v>FT</v>
          </cell>
          <cell r="D2264" t="str">
            <v>COMBINATION CURB AND GUTTER, TYPE 9</v>
          </cell>
          <cell r="G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 t="str">
            <v>ADD SUPPLEMENTAL DESCRIPTION</v>
          </cell>
          <cell r="G2269">
            <v>0</v>
          </cell>
        </row>
        <row r="2270">
          <cell r="A2270" t="str">
            <v>609E33200</v>
          </cell>
          <cell r="B2270" t="str">
            <v>Y</v>
          </cell>
          <cell r="C2270" t="str">
            <v>FT</v>
          </cell>
          <cell r="D2270" t="str">
            <v>CURB, TYPE 10-B</v>
          </cell>
          <cell r="F2270" t="str">
            <v>DESIGN BUILD PROJECTS ONLY</v>
          </cell>
          <cell r="G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 t="str">
            <v>CHECK UNIT OF MEASURE</v>
          </cell>
          <cell r="G2273">
            <v>0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 t="str">
            <v>CHECK UNIT OF MEASURE</v>
          </cell>
          <cell r="G2276">
            <v>0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 t="str">
            <v>CHECK UNIT OF MEASURE</v>
          </cell>
          <cell r="G2277">
            <v>0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 t="str">
            <v>CHECK UNIT OF MEASURE</v>
          </cell>
          <cell r="G2282">
            <v>0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 t="str">
            <v>CHECK UNIT OF MEASURE</v>
          </cell>
          <cell r="G2283">
            <v>0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 t="str">
            <v>CHECK UNIT OF MEASURE</v>
          </cell>
          <cell r="G2284">
            <v>0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 t="str">
            <v>CHECK UNIT OF MEASURE</v>
          </cell>
          <cell r="G2285">
            <v>0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 t="str">
            <v>SPECIFY MATL WHEN WARRANTED</v>
          </cell>
          <cell r="G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 t="str">
            <v>SPECIFY MATL WHEN WARRANTED</v>
          </cell>
          <cell r="G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 t="str">
            <v>SPECIFY MATL WHEN WARRANTED</v>
          </cell>
          <cell r="G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 t="str">
            <v>SPECIFY MATL WHEN WARRANTED</v>
          </cell>
          <cell r="G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 t="str">
            <v>SPECIFY MATL WHEN WARRANTED</v>
          </cell>
          <cell r="G2522">
            <v>0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 t="str">
            <v>SPECIFY MATL WHEN WARRANTED</v>
          </cell>
          <cell r="G2523">
            <v>0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 t="str">
            <v>SPECIFY MATL WHEN WARRANTED</v>
          </cell>
          <cell r="G2524">
            <v>0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 t="str">
            <v>SPECIFY MATL WHEN WARRANTED</v>
          </cell>
          <cell r="G2525">
            <v>0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 t="str">
            <v>SPECIFY MATL WHEN WARRANTED</v>
          </cell>
          <cell r="G2526">
            <v>0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 t="str">
            <v>SPECIFY MATL WHEN WARRANTED</v>
          </cell>
          <cell r="G2527">
            <v>0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 t="str">
            <v>SPECIFY MATL WHEN WARRANTED</v>
          </cell>
          <cell r="G2528">
            <v>0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 t="str">
            <v>SPECIFY MATL AND DIAMETER</v>
          </cell>
          <cell r="G2529">
            <v>0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G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G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G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G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G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G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G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G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G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G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G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G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G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G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G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G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G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G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G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G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G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G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G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G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G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G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G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G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G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G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G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G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G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G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G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G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G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G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G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G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G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G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G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G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G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G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G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G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G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G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G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G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G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G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G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G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G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G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G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G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G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G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G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G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G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G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G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G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G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G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G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G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G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G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G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G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G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G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G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G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G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G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G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G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G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G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G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G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G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G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G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G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G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G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G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G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G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G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G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G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G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G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G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G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G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G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G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G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G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G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G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 t="str">
            <v>SPECIFY CONDUIT DIAMETER</v>
          </cell>
          <cell r="G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 t="str">
            <v>SPECIFY CONDUIT DIAMETER</v>
          </cell>
          <cell r="G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 t="str">
            <v>SPECIFY CONDUIT DIAMETER</v>
          </cell>
          <cell r="G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 t="str">
            <v>SPECIFY CONDUIT DIAMETER</v>
          </cell>
          <cell r="G2651">
            <v>1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 t="str">
            <v>SPECIFY CONDUIT DIAMETER</v>
          </cell>
          <cell r="G2652">
            <v>1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 t="str">
            <v>SPECIFY CONDUIT DIAMETER</v>
          </cell>
          <cell r="G2653">
            <v>1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 t="str">
            <v>SPECIFY CONDUIT DIAMETER</v>
          </cell>
          <cell r="G2654">
            <v>1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 t="str">
            <v>SPECIFY SIZE (SPAN X RISE)</v>
          </cell>
          <cell r="G2656">
            <v>0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 t="str">
            <v>SPECIFY SIZE (SPAN X RISE)</v>
          </cell>
          <cell r="G2657">
            <v>0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 t="str">
            <v>SPECIFY SIZE (SPAN X RISE)</v>
          </cell>
          <cell r="G2658">
            <v>0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 t="str">
            <v>SPECIFY SIZE (SPAN X RISE)</v>
          </cell>
          <cell r="G2659">
            <v>0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 t="str">
            <v>SPECIFY SIZE (SPAN X RISE)</v>
          </cell>
          <cell r="G2660">
            <v>0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 t="str">
            <v>SPECIFY MIN/MAX COV; SPANXRISE</v>
          </cell>
          <cell r="G2661">
            <v>0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 t="str">
            <v>SPECIFY MIN/MAX COV; SPANXRISE</v>
          </cell>
          <cell r="G2662">
            <v>0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 t="str">
            <v>SPECIFY MIN/MAX COV; SPANXRISE</v>
          </cell>
          <cell r="G2663">
            <v>0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 t="str">
            <v>SPECIFY MIN/MAX COV; SPANXRISE</v>
          </cell>
          <cell r="G2664">
            <v>0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G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G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G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G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G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G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G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G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G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G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G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G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G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G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G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G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G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G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G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G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G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G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G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G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G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G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G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G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G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G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G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G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G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G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G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G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G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G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G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G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G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G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G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G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G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G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G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G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G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G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G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G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G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G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G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G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G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G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G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G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G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G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G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G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G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G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G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G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G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G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G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G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G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G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G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G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G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611E96210</v>
          </cell>
          <cell r="B2747" t="str">
            <v>Y</v>
          </cell>
          <cell r="C2747" t="str">
            <v>FT</v>
          </cell>
          <cell r="D2747" t="str">
            <v>12' X 11' CONDUIT, TYPE A, 706.05</v>
          </cell>
          <cell r="G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611E96301</v>
          </cell>
          <cell r="B2752" t="str">
            <v>Y</v>
          </cell>
          <cell r="C2752" t="str">
            <v>FT</v>
          </cell>
          <cell r="D2752" t="str">
            <v>14' X 4' CONDUIT, TYPE A, 706.05, AS PER PLAN</v>
          </cell>
          <cell r="G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611E96330</v>
          </cell>
          <cell r="B2759" t="str">
            <v>Y</v>
          </cell>
          <cell r="C2759" t="str">
            <v>FT</v>
          </cell>
          <cell r="D2759" t="str">
            <v>14' X 8'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611E96331</v>
          </cell>
          <cell r="B2760" t="str">
            <v>Y</v>
          </cell>
          <cell r="C2760" t="str">
            <v>FT</v>
          </cell>
          <cell r="D2760" t="str">
            <v>14' X 8'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G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G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G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G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G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G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G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G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G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G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G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G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G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G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G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G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G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G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G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G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G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G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G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G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G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G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G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G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G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G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G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G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G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G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G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G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G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G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G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G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G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G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G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G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G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G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 t="str">
            <v>SPECIFY TYPE AND SIZE</v>
          </cell>
          <cell r="G2807">
            <v>0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 t="str">
            <v>SPECIFY TYPE AND SIZE</v>
          </cell>
          <cell r="G2808">
            <v>0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 t="str">
            <v>SPECIFY TYPE AND SIZE</v>
          </cell>
          <cell r="G2809">
            <v>0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 t="str">
            <v>SPECIFY TYPE AND SIZE</v>
          </cell>
          <cell r="G2810">
            <v>0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 t="str">
            <v>SPECIFY TYPE AND SIZE</v>
          </cell>
          <cell r="G2811">
            <v>0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 t="str">
            <v>SPECIFY TYPE AND SIZE</v>
          </cell>
          <cell r="G2812">
            <v>0</v>
          </cell>
        </row>
        <row r="2813">
          <cell r="A2813" t="str">
            <v>611E96650</v>
          </cell>
          <cell r="B2813" t="str">
            <v>Y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 t="str">
            <v>SPECIFY SIZE</v>
          </cell>
          <cell r="G2814">
            <v>0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 t="str">
            <v>SPECIFY SIZE</v>
          </cell>
          <cell r="G2815">
            <v>0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 t="str">
            <v>SPECIFY SIZE</v>
          </cell>
          <cell r="G2816">
            <v>0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 t="str">
            <v>SPECIFY SIZE</v>
          </cell>
          <cell r="G2817">
            <v>0</v>
          </cell>
        </row>
        <row r="2818">
          <cell r="A2818" t="str">
            <v>611E97100</v>
          </cell>
          <cell r="B2818" t="str">
            <v>Y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 t="str">
            <v>ADD SUPPLEMENTAL DESCRIPTION</v>
          </cell>
          <cell r="G2819">
            <v>0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 t="str">
            <v>ADD SUPPLEMENTAL DESCRIPTION</v>
          </cell>
          <cell r="G2820">
            <v>0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 t="str">
            <v>ADD SUPPLEMENTAL DESCRIPTION</v>
          </cell>
          <cell r="G2821">
            <v>0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 t="str">
            <v>ADD SUPPLEMENTAL DESCRIPTION</v>
          </cell>
          <cell r="G2822">
            <v>0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 t="str">
            <v>ADD SUPPLEMENTAL DESCRIPTION</v>
          </cell>
          <cell r="G2823">
            <v>0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 t="str">
            <v>ADD SUPPLEMENTAL DESCRIPTION</v>
          </cell>
          <cell r="G2824">
            <v>0</v>
          </cell>
        </row>
        <row r="2825">
          <cell r="A2825" t="str">
            <v>611E97800</v>
          </cell>
          <cell r="B2825" t="str">
            <v>Y</v>
          </cell>
          <cell r="C2825" t="str">
            <v>EACH</v>
          </cell>
          <cell r="D2825" t="str">
            <v>CATCH BASIN RECONSTRUCTED TO GRADE</v>
          </cell>
          <cell r="F2825" t="str">
            <v>DESIGN BUILD PROJECTS ONLY</v>
          </cell>
          <cell r="G2825">
            <v>0</v>
          </cell>
        </row>
        <row r="2826">
          <cell r="A2826" t="str">
            <v>611E97910</v>
          </cell>
          <cell r="B2826" t="str">
            <v>Y</v>
          </cell>
          <cell r="C2826" t="str">
            <v>EACH</v>
          </cell>
          <cell r="D2826" t="str">
            <v>CATCH BASIN RECONSTRUCTED TO GRADE, AS PER PLAN</v>
          </cell>
          <cell r="F2826" t="str">
            <v>DESIGN BUILD PROJECTS ONLY</v>
          </cell>
          <cell r="G2826">
            <v>0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G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G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G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G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G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G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G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G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G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G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G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G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G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G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G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G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G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G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G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G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G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G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G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G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G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G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G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G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G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G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G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G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G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G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G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G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G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G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G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G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G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G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G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G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G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G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G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G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G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G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G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G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G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G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G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G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G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G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G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G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G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G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G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G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G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G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G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G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G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G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 t="str">
            <v>ADD SUPPLEMENTAL DESCRIPTION</v>
          </cell>
          <cell r="G2898">
            <v>0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G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G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G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G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G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G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G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G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G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G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G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G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G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G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G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G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G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G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G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G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G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G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G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G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G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G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G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G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G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G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G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G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G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G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G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G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G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G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G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G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G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G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G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G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G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G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G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G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G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G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611E99060</v>
          </cell>
          <cell r="B2951" t="str">
            <v>Y</v>
          </cell>
          <cell r="C2951" t="str">
            <v>EACH</v>
          </cell>
          <cell r="D2951" t="str">
            <v>BARRIER MEDIAN INLET, SINGLE SLOPE, TYPE 915B1</v>
          </cell>
          <cell r="G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G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G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G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G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G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G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G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G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G2960">
            <v>0</v>
          </cell>
        </row>
        <row r="2961">
          <cell r="A2961" t="str">
            <v>611E99094</v>
          </cell>
          <cell r="B2961" t="str">
            <v>Y</v>
          </cell>
          <cell r="C2961" t="str">
            <v>EACH</v>
          </cell>
          <cell r="D2961" t="str">
            <v>INLET, NO. 3 FOR SINGLE SLOPE BARRIER, TYPE B</v>
          </cell>
          <cell r="G2961">
            <v>0</v>
          </cell>
        </row>
        <row r="2962">
          <cell r="A2962" t="str">
            <v>611E99095</v>
          </cell>
          <cell r="B2962" t="str">
            <v>Y</v>
          </cell>
          <cell r="C2962" t="str">
            <v>EACH</v>
          </cell>
          <cell r="D2962" t="str">
            <v>INLET, NO. 3 FOR SINGLE SLOPE BARRIER, TYPE B, AS PER PLAN</v>
          </cell>
          <cell r="G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G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G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G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G2966">
            <v>0</v>
          </cell>
        </row>
        <row r="2967">
          <cell r="A2967" t="str">
            <v>611E99110</v>
          </cell>
          <cell r="B2967" t="str">
            <v>Y</v>
          </cell>
          <cell r="C2967" t="str">
            <v>EACH</v>
          </cell>
          <cell r="D2967" t="str">
            <v>INLET, NO. 3 FOR SINGLE SLOPE BARRIER, TYPE C1</v>
          </cell>
          <cell r="G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611E99120</v>
          </cell>
          <cell r="B2971" t="str">
            <v>Y</v>
          </cell>
          <cell r="C2971" t="str">
            <v>EACH</v>
          </cell>
          <cell r="D2971" t="str">
            <v>INLET, NO. 4 FOR SINGLE SLOPE BARRIER, TYPE A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G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G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G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G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G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G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G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G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G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G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G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G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G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G2985">
            <v>0</v>
          </cell>
        </row>
        <row r="2986">
          <cell r="A2986" t="str">
            <v>611E99184</v>
          </cell>
          <cell r="B2986" t="str">
            <v>Y</v>
          </cell>
          <cell r="C2986" t="str">
            <v>EACH</v>
          </cell>
          <cell r="D2986" t="str">
            <v>BARRIER MEDIAN INLET, SINGLE SLOPE, TYPE 915B-2</v>
          </cell>
          <cell r="G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G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G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 t="str">
            <v>ADD SUPPLEMENTAL DESCRIPTION</v>
          </cell>
          <cell r="G2989">
            <v>0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G2990">
            <v>0</v>
          </cell>
        </row>
        <row r="2991">
          <cell r="A2991" t="str">
            <v>611E99551</v>
          </cell>
          <cell r="B2991" t="str">
            <v>Y</v>
          </cell>
          <cell r="C2991" t="str">
            <v>EACH</v>
          </cell>
          <cell r="D2991" t="str">
            <v>MANHOLE, NO. 1, AS PER PLAN</v>
          </cell>
          <cell r="G2991">
            <v>0</v>
          </cell>
        </row>
        <row r="2992">
          <cell r="A2992" t="str">
            <v>611E99570</v>
          </cell>
          <cell r="B2992" t="str">
            <v>Y</v>
          </cell>
          <cell r="C2992" t="str">
            <v>EACH</v>
          </cell>
          <cell r="D2992" t="str">
            <v>MANHOLE, NO. 2</v>
          </cell>
          <cell r="G2992">
            <v>0</v>
          </cell>
        </row>
        <row r="2993">
          <cell r="A2993" t="str">
            <v>611E99571</v>
          </cell>
          <cell r="B2993" t="str">
            <v>Y</v>
          </cell>
          <cell r="C2993" t="str">
            <v>EACH</v>
          </cell>
          <cell r="D2993" t="str">
            <v>MANHOLE, NO. 2, AS PER PLAN</v>
          </cell>
          <cell r="G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G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G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G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G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 t="str">
            <v>SPECIFY INCH WIDTH</v>
          </cell>
          <cell r="G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 t="str">
            <v>SPECIFY INCH WIDTH</v>
          </cell>
          <cell r="G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G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G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G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 t="str">
            <v>TEMPORARY ONLY</v>
          </cell>
          <cell r="G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G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G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G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G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G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G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 t="str">
            <v>CHECK UNIT OF MEASURE</v>
          </cell>
          <cell r="G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 t="str">
            <v>CHECK UNIT OF MEASURE</v>
          </cell>
          <cell r="G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G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G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G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 t="str">
            <v>ADD SUPPLEMENTAL DESCRIPTION</v>
          </cell>
          <cell r="G3016">
            <v>0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G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G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G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G3021">
            <v>0</v>
          </cell>
        </row>
        <row r="3022">
          <cell r="A3022" t="str">
            <v>611E99730</v>
          </cell>
          <cell r="B3022" t="str">
            <v>Y</v>
          </cell>
          <cell r="C3022" t="str">
            <v>EACH</v>
          </cell>
          <cell r="D3022" t="str">
            <v>JUNCTION CHAMBER</v>
          </cell>
          <cell r="G3022">
            <v>0</v>
          </cell>
        </row>
        <row r="3023">
          <cell r="A3023" t="str">
            <v>611E99731</v>
          </cell>
          <cell r="B3023" t="str">
            <v>Y</v>
          </cell>
          <cell r="C3023" t="str">
            <v>EACH</v>
          </cell>
          <cell r="D3023" t="str">
            <v>JUNCTION CHAMBER, AS PER PLAN</v>
          </cell>
          <cell r="G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G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G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G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G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G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G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G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G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 t="str">
            <v>ADD SUPPLEMENTAL DESCRIPTION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BARRIER REFLECTOR, TYPE 5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G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G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G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G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G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G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G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G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G3046">
            <v>0</v>
          </cell>
        </row>
        <row r="3047">
          <cell r="A3047" t="str">
            <v>614E11000</v>
          </cell>
          <cell r="B3047" t="str">
            <v>Y</v>
          </cell>
          <cell r="C3047" t="str">
            <v>LS</v>
          </cell>
          <cell r="D3047" t="str">
            <v>MAINTAINING TRAFFIC</v>
          </cell>
          <cell r="F3047" t="str">
            <v>ODOT INTERNAL USE ONLY</v>
          </cell>
          <cell r="G3047">
            <v>0</v>
          </cell>
        </row>
        <row r="3048">
          <cell r="A3048" t="str">
            <v>614E11001</v>
          </cell>
          <cell r="B3048" t="str">
            <v>Y</v>
          </cell>
          <cell r="C3048" t="str">
            <v>LS</v>
          </cell>
          <cell r="D3048" t="str">
            <v>MAINTAINING TRAFFIC, AS PER PLAN</v>
          </cell>
          <cell r="G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 t="str">
            <v>CHECK UNIT OF MEASURE</v>
          </cell>
          <cell r="G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 t="str">
            <v>TEMPORARY ONLY</v>
          </cell>
          <cell r="G3059">
            <v>0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G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G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G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G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G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G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G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G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 t="str">
            <v>ADD SUPPLEMENTAL DESCRIPTION</v>
          </cell>
          <cell r="G3068">
            <v>0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G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G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G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G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G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G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 t="str">
            <v>CHECK UNIT OF MEASURE</v>
          </cell>
          <cell r="G3075">
            <v>0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 t="str">
            <v>CHECK UNIT OF MEASURE</v>
          </cell>
          <cell r="G3076">
            <v>0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G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G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G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G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G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G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G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G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G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G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G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G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G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G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G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G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G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 t="str">
            <v>SPECIFY 1WAY OR BIDIRECTIONAL</v>
          </cell>
          <cell r="G3097">
            <v>0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 t="str">
            <v>SPECIFY 1WAY OR BIDIRECTIONAL</v>
          </cell>
          <cell r="G3098">
            <v>0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 t="str">
            <v>SPECIFY 1WAY OR BIDIRECTIONAL</v>
          </cell>
          <cell r="G3099">
            <v>0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 t="str">
            <v>SPECIFY 1WAY OR BIDIRECTIONAL</v>
          </cell>
          <cell r="G3100">
            <v>0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 t="str">
            <v>SPECIFY 1WAY OR BIDIRECTIONAL</v>
          </cell>
          <cell r="G3101">
            <v>0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G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G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G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G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G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G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G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G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G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FT</v>
          </cell>
          <cell r="D3111" t="str">
            <v>WORK ZONE CHANNELIZING LINE, CLASS I, 8", AS PER PLAN</v>
          </cell>
          <cell r="F3111" t="str">
            <v>ODOT INTERNAL USE ONLY</v>
          </cell>
          <cell r="G3111">
            <v>0</v>
          </cell>
        </row>
        <row r="3112">
          <cell r="A3112" t="str">
            <v>614E16000</v>
          </cell>
          <cell r="B3112" t="str">
            <v>Y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 t="str">
            <v>ADD SUPPLEMENTAL DESCRIPTION</v>
          </cell>
          <cell r="G3113">
            <v>0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 t="str">
            <v>ADD SUPPLEMENTAL DESCRIPTION</v>
          </cell>
          <cell r="G3114">
            <v>0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 t="str">
            <v>ADD SUPPLEMENTAL DESCRIPTION</v>
          </cell>
          <cell r="G3115">
            <v>0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 t="str">
            <v>ADD SUPPLEMENTAL DESCRIPTION</v>
          </cell>
          <cell r="G3116">
            <v>0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 t="str">
            <v>ADD SUPPLEMENTAL DESCRIPTION</v>
          </cell>
          <cell r="G3117">
            <v>0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 t="str">
            <v>ADD SUPPLEMENTAL DESCRIPTION</v>
          </cell>
          <cell r="G3118">
            <v>0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 t="str">
            <v>ADD SUPPLEMENTAL DESCRIPTION</v>
          </cell>
          <cell r="G3119">
            <v>0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 t="str">
            <v>ADD SUPPLEMENTAL DESCRIPTION</v>
          </cell>
          <cell r="G3120">
            <v>0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 t="str">
            <v>CHECK UNIT OF MEASURE</v>
          </cell>
          <cell r="G3121">
            <v>0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 t="str">
            <v>CHECK UNIT OF MEASURE</v>
          </cell>
          <cell r="G3122">
            <v>0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G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G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G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G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G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G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G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G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G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G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G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G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G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G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G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G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G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G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G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G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G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G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G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G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G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G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G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G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G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G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G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G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G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G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G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G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G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G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G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G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G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G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G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G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G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G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G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G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G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G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G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G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G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G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G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G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G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G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G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G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G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G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G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G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G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G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G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G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G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G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G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G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G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G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G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G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G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G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G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G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G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G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G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G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G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G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G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G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G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614E23650</v>
          </cell>
          <cell r="B3216" t="str">
            <v>Y</v>
          </cell>
          <cell r="C3216" t="str">
            <v>FT</v>
          </cell>
          <cell r="D3216" t="str">
            <v>WORK ZONE CHANNELIZING LINE, CLASS II, 8"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G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G3218">
            <v>0</v>
          </cell>
        </row>
        <row r="3219">
          <cell r="A3219" t="str">
            <v>614E23670</v>
          </cell>
          <cell r="B3219" t="str">
            <v>Y</v>
          </cell>
          <cell r="C3219" t="str">
            <v>FT</v>
          </cell>
          <cell r="D3219" t="str">
            <v>WORK ZONE CHANNELIZING LINE, CLASS II, 12", 642 PAINT</v>
          </cell>
          <cell r="G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G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G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G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G3223">
            <v>0</v>
          </cell>
        </row>
        <row r="3224">
          <cell r="A3224" t="str">
            <v>614E24100</v>
          </cell>
          <cell r="B3224" t="str">
            <v>Y</v>
          </cell>
          <cell r="C3224" t="str">
            <v>FT</v>
          </cell>
          <cell r="D3224" t="str">
            <v>WORK ZONE DOTTED LINE, CLASS I, 4", 807 PAINT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G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G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G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G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G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G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G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G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G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G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 t="str">
            <v>CHECK UNIT OF MEASURE</v>
          </cell>
          <cell r="G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 t="str">
            <v>CHECK UNIT OF MEASURE</v>
          </cell>
          <cell r="G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 t="str">
            <v>CHECK UNIT OF MEASURE</v>
          </cell>
          <cell r="G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 t="str">
            <v>CHECK UNIT OF MEASURE</v>
          </cell>
          <cell r="G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 t="str">
            <v>CHECK UNIT OF MEASURE</v>
          </cell>
          <cell r="G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 t="str">
            <v>CHECK UNIT OF MEASURE</v>
          </cell>
          <cell r="G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 t="str">
            <v>CHECK UNIT OF MEASURE</v>
          </cell>
          <cell r="G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 t="str">
            <v>CHECK UNIT OF MEASURE</v>
          </cell>
          <cell r="G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 t="str">
            <v>CHECK UNIT OF MEASURE</v>
          </cell>
          <cell r="G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 t="str">
            <v>CHECK UNIT OF MEASURE</v>
          </cell>
          <cell r="G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 t="str">
            <v>CHECK UNIT OF MEASURE</v>
          </cell>
          <cell r="G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 t="str">
            <v>CHECK UNIT OF MEASURE</v>
          </cell>
          <cell r="G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G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G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G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G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G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G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G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G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G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G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G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G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G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G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G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G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G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G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G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G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G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G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G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 t="str">
            <v>OBSOLETE 11/24/2022</v>
          </cell>
          <cell r="G3278">
            <v>0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G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G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G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 t="str">
            <v>OBSOLETE 11/24/2022</v>
          </cell>
          <cell r="G3283">
            <v>0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G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G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G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G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G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G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G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G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G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G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G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G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G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G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G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G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G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G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G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G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G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G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G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G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G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G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G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G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G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G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G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G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G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G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G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G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G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G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G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G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 t="str">
            <v>ADD SUPPLEMENTAL DESCRIPTION</v>
          </cell>
          <cell r="G3326">
            <v>0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 t="str">
            <v>ADD SUPPLEMENTAL DESCRIPTION</v>
          </cell>
          <cell r="G3327">
            <v>0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 t="str">
            <v>ADD SUPPLEMENTAL DESCRIPTION</v>
          </cell>
          <cell r="G3328">
            <v>0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 t="str">
            <v>ADD SUPPLEMENTAL DESCRIPTION</v>
          </cell>
          <cell r="G3329">
            <v>0</v>
          </cell>
        </row>
        <row r="3330">
          <cell r="A3330" t="str">
            <v>614E99000</v>
          </cell>
          <cell r="B3330" t="str">
            <v>Y</v>
          </cell>
          <cell r="C3330" t="str">
            <v>EACH</v>
          </cell>
          <cell r="D3330" t="str">
            <v>CONCRETE BARRIER END SECTION, TYPE D, AS PER PLAN</v>
          </cell>
          <cell r="F3330" t="str">
            <v>DESIGN BUILD PROJECTS ONLY</v>
          </cell>
          <cell r="G3330">
            <v>0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G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G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G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G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G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G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EACH</v>
          </cell>
          <cell r="D3338" t="str">
            <v>CONCRETE BARRIER END SECTION, TYPE D, REINFORCED, AS PER PLAN</v>
          </cell>
          <cell r="F3338" t="str">
            <v>DESIGN BUILD PROJECTS ONLY</v>
          </cell>
          <cell r="G3338">
            <v>0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G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G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G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G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G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G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G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G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G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 t="str">
            <v>ADD SUPPLEMENTAL DESCRIPTION</v>
          </cell>
          <cell r="G3349">
            <v>0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 t="str">
            <v>ADD SUPPLEMENTAL DESCRIPTION</v>
          </cell>
          <cell r="G3350">
            <v>0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 t="str">
            <v>ADD SUPPLEMENTAL DESCRIPTION</v>
          </cell>
          <cell r="G3351">
            <v>0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G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G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G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 t="str">
            <v>CHECK UNIT OF MEASURE</v>
          </cell>
          <cell r="G3357">
            <v>0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 t="str">
            <v>CHECK UNIT OF MEASURE</v>
          </cell>
          <cell r="G3359">
            <v>0</v>
          </cell>
        </row>
        <row r="3360">
          <cell r="A3360" t="str">
            <v>618E40600</v>
          </cell>
          <cell r="B3360" t="str">
            <v>Y</v>
          </cell>
          <cell r="C3360" t="str">
            <v>MILE</v>
          </cell>
          <cell r="D3360" t="str">
            <v>RUMBLE STRIPS, SHOULDER (ASPHALT 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 t="str">
            <v>CHECK UNIT OF MEASURE</v>
          </cell>
          <cell r="G3361">
            <v>0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 t="str">
            <v>CHECK UNIT OF MEASURE</v>
          </cell>
          <cell r="G3362">
            <v>0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 t="str">
            <v>CHECK UNIT OF MEASURE</v>
          </cell>
          <cell r="G3366">
            <v>0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 t="str">
            <v>CHECK UNIT OF MEASURE</v>
          </cell>
          <cell r="G3368">
            <v>0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 t="str">
            <v>CHECK UNIT OF MEASURE</v>
          </cell>
          <cell r="G3369">
            <v>0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G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G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G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G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G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G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G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G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620E31200</v>
          </cell>
          <cell r="B3381" t="str">
            <v>Y</v>
          </cell>
          <cell r="C3381" t="str">
            <v>EACH</v>
          </cell>
          <cell r="D3381" t="str">
            <v>REMOVAL OF DELINEATOR</v>
          </cell>
          <cell r="F3381" t="str">
            <v>DESIGN BUILD PROJECTS ONLY</v>
          </cell>
          <cell r="G3381">
            <v>0</v>
          </cell>
        </row>
        <row r="3382">
          <cell r="A3382" t="str">
            <v>620E31210</v>
          </cell>
          <cell r="B3382" t="str">
            <v>Y</v>
          </cell>
          <cell r="C3382" t="str">
            <v>EACH</v>
          </cell>
          <cell r="D3382" t="str">
            <v>DELINEATOR REMOVED AND REERECTED</v>
          </cell>
          <cell r="G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G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G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G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G3386">
            <v>0</v>
          </cell>
        </row>
        <row r="3387">
          <cell r="A3387" t="str">
            <v>620E60001</v>
          </cell>
          <cell r="B3387" t="str">
            <v>Y</v>
          </cell>
          <cell r="C3387" t="str">
            <v>EACH</v>
          </cell>
          <cell r="D3387" t="str">
            <v>DELINEATOR, POST SURFACE MOUNTED, AS PER PLAN</v>
          </cell>
          <cell r="F3387" t="str">
            <v>DESIGN BUILD PROJECTS ONLY</v>
          </cell>
          <cell r="G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G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 t="str">
            <v>ADD SUPPLEMENTAL DESCRIPTION</v>
          </cell>
          <cell r="G3389">
            <v>0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 t="str">
            <v>ADD SUPPLEMENTAL DESCRIPTION</v>
          </cell>
          <cell r="G3390">
            <v>0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G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G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G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G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G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G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 t="str">
            <v>ADD SUPPLEMENTAL DESCRIPTION</v>
          </cell>
          <cell r="G3397">
            <v>0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 t="str">
            <v>ADD SUPPLEMENTAL DESCRIPTION</v>
          </cell>
          <cell r="G3398">
            <v>0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G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G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G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G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 t="str">
            <v>REQUIRES PLAN INSERT SHEET</v>
          </cell>
          <cell r="G3409">
            <v>0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 t="str">
            <v>REQUIRES PLAN INSERT SHEET</v>
          </cell>
          <cell r="G3410">
            <v>0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G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G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G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G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G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G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G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G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G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G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G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G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G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G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G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G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G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G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G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G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G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G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G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G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G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G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G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G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G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 t="str">
            <v>ADD SUPPLEMENTAL DESCRIPTION</v>
          </cell>
          <cell r="G3441">
            <v>0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 t="str">
            <v>ADD SUPPLEMENTAL DESCRIPTION</v>
          </cell>
          <cell r="G3442">
            <v>0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 t="str">
            <v>ADD SUPPLEMENTAL DESCRIPTION</v>
          </cell>
          <cell r="G3443">
            <v>0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 t="str">
            <v>ADD SUPPLEMENTAL DESCRIPTION</v>
          </cell>
          <cell r="G3444">
            <v>0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 t="str">
            <v>ADD SUPPLEMENTAL DESCRIPTION</v>
          </cell>
          <cell r="G3445">
            <v>0</v>
          </cell>
        </row>
        <row r="3446">
          <cell r="A3446" t="str">
            <v>622E99000</v>
          </cell>
          <cell r="B3446" t="str">
            <v>Y</v>
          </cell>
          <cell r="C3446" t="str">
            <v>EACH</v>
          </cell>
          <cell r="D3446" t="str">
            <v>LIGHT TOWER, BBBB70, AS PER PLAN</v>
          </cell>
          <cell r="F3446" t="str">
            <v>DESIGN BUILD PROJECTS ONLY</v>
          </cell>
          <cell r="G3446">
            <v>0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G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G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G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G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G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G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G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G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G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G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G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G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G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G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G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G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G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G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G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G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G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 t="str">
            <v>ADD SUPPLEMENTAL DESCRIPTION</v>
          </cell>
          <cell r="G3468">
            <v>0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G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G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EACH</v>
          </cell>
          <cell r="D3471" t="str">
            <v>LIGHT TOWER, BBBBBB110, AS PER PLAN</v>
          </cell>
          <cell r="F3471" t="str">
            <v>DESIGN BUILD PROJECTS ONLY</v>
          </cell>
          <cell r="G3471">
            <v>0</v>
          </cell>
        </row>
        <row r="3472">
          <cell r="A3472" t="str">
            <v>623E99100</v>
          </cell>
          <cell r="B3472" t="str">
            <v>Y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G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G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G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G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EACH</v>
          </cell>
          <cell r="D3477" t="str">
            <v>LIGHT TOWER, BBBBBB140, AS PER PLAN</v>
          </cell>
          <cell r="F3477" t="str">
            <v>DESIGN BUILD PROJECTS ONLY</v>
          </cell>
          <cell r="G3477">
            <v>0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G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G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G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G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G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G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G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G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G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G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G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G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 t="str">
            <v>ADD SUPPLEMENTAL DESCRIPTION</v>
          </cell>
          <cell r="G3491">
            <v>0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G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G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 t="str">
            <v>ADD SUPPLEMENTAL DESCRIPTION</v>
          </cell>
          <cell r="G3496">
            <v>0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 t="str">
            <v>ADD SUPPLEMENTAL DESCRIPTION</v>
          </cell>
          <cell r="G3497">
            <v>0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 t="str">
            <v>ADD SUPPLEMENTAL DESCRIPTION</v>
          </cell>
          <cell r="G3498">
            <v>0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G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G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G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G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G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G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G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G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G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 t="str">
            <v>ADD SUPPLEMENTAL DESCRIPTION</v>
          </cell>
          <cell r="G3509">
            <v>0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G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G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G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G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G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G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G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G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G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G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G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G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G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G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G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G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G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G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G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G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G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G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G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G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G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G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G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G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G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G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G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G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G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G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G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G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G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G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G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G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G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G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G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G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G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G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G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G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G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G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G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G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G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G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G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G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G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G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G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G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G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 t="str">
            <v>ADD SUPPLEMENTAL DESCRIPTION</v>
          </cell>
          <cell r="G3575">
            <v>0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G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G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G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G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G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G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G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G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G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G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G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G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G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G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G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G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G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 t="str">
            <v>ADD SUPPLEMENTAL DESCRIPTION</v>
          </cell>
          <cell r="G3594">
            <v>0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G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G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G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G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G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G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G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G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G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G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 t="str">
            <v>ADD SUPPLEMENTAL DESCRIPTION</v>
          </cell>
          <cell r="G3605">
            <v>0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G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G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G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G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G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G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G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G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G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G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G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G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G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G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G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G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G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G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G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G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G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G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G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G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G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G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G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G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G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G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G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G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G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 t="str">
            <v>ADD SUPPLEMENTAL DESCRIPTION</v>
          </cell>
          <cell r="G3640">
            <v>0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G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G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G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G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G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G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G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G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G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G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G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G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G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G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G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G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G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G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G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G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 t="str">
            <v>ONLY FOR EXISTING 2C CIRCUITS</v>
          </cell>
          <cell r="G3666">
            <v>0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 t="str">
            <v>ONLY FOR EXISTING 2C CIRCUITS</v>
          </cell>
          <cell r="G3667">
            <v>0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 t="str">
            <v>ONLY FOR EXISTING 2C CIRCUITS</v>
          </cell>
          <cell r="G3668">
            <v>0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 t="str">
            <v>ONLY FOR EXISTING 2C CIRCUITS</v>
          </cell>
          <cell r="G3669">
            <v>0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 t="str">
            <v>SPECIFY SIZE</v>
          </cell>
          <cell r="G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 t="str">
            <v>SPECIFY SIZE</v>
          </cell>
          <cell r="G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 t="str">
            <v>SPECIFY SIZE</v>
          </cell>
          <cell r="G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 t="str">
            <v>SPECIFY SIZE</v>
          </cell>
          <cell r="G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G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G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G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G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G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G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G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G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G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G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G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G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G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G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G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G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G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G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G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G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G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G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G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G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G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G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G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G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G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G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G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G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G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G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G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G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G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G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G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G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G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G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G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G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G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G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G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 t="str">
            <v>SPECIFY SIZE</v>
          </cell>
          <cell r="G3755">
            <v>0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 t="str">
            <v>SPECIFY SIZE</v>
          </cell>
          <cell r="G3756">
            <v>0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 t="str">
            <v>SPECIFY SIZE</v>
          </cell>
          <cell r="G3757">
            <v>0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 t="str">
            <v>SPECIFY SIZE</v>
          </cell>
          <cell r="G3758">
            <v>0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 t="str">
            <v>SPECIFY SIZE</v>
          </cell>
          <cell r="G3759">
            <v>0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 t="str">
            <v>SPECIFY SIZE</v>
          </cell>
          <cell r="G3760">
            <v>0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 t="str">
            <v>SPECIFY SIZE</v>
          </cell>
          <cell r="G3761">
            <v>0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 t="str">
            <v>SPECIFY SIZE</v>
          </cell>
          <cell r="G3762">
            <v>0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 t="str">
            <v>SPECIFY SIZE</v>
          </cell>
          <cell r="G3763">
            <v>0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 t="str">
            <v>SPECIFY SIZE</v>
          </cell>
          <cell r="G3764">
            <v>0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 t="str">
            <v>SPECIFY SIZE</v>
          </cell>
          <cell r="G3765">
            <v>0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G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G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 t="str">
            <v>ADD SUPPLEMENTAL DESCRIPTION</v>
          </cell>
          <cell r="G3768">
            <v>0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 t="str">
            <v>ADD SUPPLEMENTAL DESCRIPTION</v>
          </cell>
          <cell r="G3769">
            <v>0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 t="str">
            <v>ADD SUPPLEMENTAL DESCRIPTION</v>
          </cell>
          <cell r="G3770">
            <v>0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 t="str">
            <v>ADD SUPPLEMENTAL DESCRIPTION</v>
          </cell>
          <cell r="G3771">
            <v>0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 t="str">
            <v>ADD SUPPLEMENTAL DESCRIPTION</v>
          </cell>
          <cell r="G3772">
            <v>0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 t="str">
            <v>ADD SUPPLEMENTAL DESCRIPTION</v>
          </cell>
          <cell r="G3773">
            <v>0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 t="str">
            <v>ADD SUPPLEMENTAL DESCRIPTION</v>
          </cell>
          <cell r="G3774">
            <v>0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 t="str">
            <v>ADD SUPPLEMENTAL DESCRIPTION</v>
          </cell>
          <cell r="G3776">
            <v>0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 t="str">
            <v>ADD SUPPLEMENTAL DESCRIPTION</v>
          </cell>
          <cell r="G3777">
            <v>0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 t="str">
            <v>ADD SUPPLEMENTAL DESCRIPTION</v>
          </cell>
          <cell r="G3778">
            <v>0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 t="str">
            <v>ADD SUPPLEMENTAL DESCRIPTION</v>
          </cell>
          <cell r="G3779">
            <v>0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 t="str">
            <v>ADD SUPPLEMENTAL DESCRIPTION</v>
          </cell>
          <cell r="G3780">
            <v>0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 t="str">
            <v>ADD SUPPLEMENTAL DESCRIPTION</v>
          </cell>
          <cell r="G3781">
            <v>0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 t="str">
            <v>ADD SUPPLEMENTAL DESCRIPTION</v>
          </cell>
          <cell r="G3782">
            <v>0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 t="str">
            <v>ADD SUPPLEMENTAL DESCRIPTION</v>
          </cell>
          <cell r="G3783">
            <v>0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 t="str">
            <v>ADD SUPPLEMENTAL DESCRIPTION</v>
          </cell>
          <cell r="G3784">
            <v>0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 t="str">
            <v>ADD SUPPLEMENTAL DESCRIPTION</v>
          </cell>
          <cell r="G3785">
            <v>0</v>
          </cell>
        </row>
        <row r="3786">
          <cell r="A3786" t="str">
            <v>625E27500</v>
          </cell>
          <cell r="B3786" t="str">
            <v>Y</v>
          </cell>
          <cell r="C3786" t="str">
            <v>EACH</v>
          </cell>
          <cell r="D3786" t="str">
            <v>LUMINAIRE, UNDERPASS</v>
          </cell>
          <cell r="F3786" t="str">
            <v>ADD SUPPLEMENTAL DESCRIPTION</v>
          </cell>
          <cell r="G3786">
            <v>0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 t="str">
            <v>ADD SUPPLEMENTAL DESCRIPTION</v>
          </cell>
          <cell r="G3787">
            <v>0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 t="str">
            <v>ADD SUPPLEMENTAL DESCRIPTION</v>
          </cell>
          <cell r="G3788">
            <v>0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 t="str">
            <v>ADD SUPPLEMENTAL DESCRIPTION</v>
          </cell>
          <cell r="G3789">
            <v>0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 t="str">
            <v>ADD SUPPLEMENTAL DESCRIPTION</v>
          </cell>
          <cell r="G3790">
            <v>0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 t="str">
            <v>ADD SUPPLEMENTAL DESCRIPTION</v>
          </cell>
          <cell r="G3791">
            <v>0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G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G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 t="str">
            <v>ADD SUPPLEMENTAL DESCRIPTION</v>
          </cell>
          <cell r="G3794">
            <v>0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 t="str">
            <v>ADD SUPPLEMENTAL DESCRIPTION</v>
          </cell>
          <cell r="G3795">
            <v>0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G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G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 t="str">
            <v>ADD SUPPLEMENTAL DESCRIPTION</v>
          </cell>
          <cell r="G3798">
            <v>0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 t="str">
            <v>ADD SUPPLEMENTAL DESCRIPTION</v>
          </cell>
          <cell r="G3799">
            <v>0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 t="str">
            <v>ADD SUPPLEMENTAL DESCRIPTION</v>
          </cell>
          <cell r="G3800">
            <v>0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G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G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G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G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G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G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G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 t="str">
            <v>CHECK UNIT OF MEASURE</v>
          </cell>
          <cell r="G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 t="str">
            <v>CHECK UNIT OF MEASURE</v>
          </cell>
          <cell r="G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 t="str">
            <v>CHECK UNIT OF MEASURE</v>
          </cell>
          <cell r="G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 t="str">
            <v>CHECK UNIT OF MEASURE</v>
          </cell>
          <cell r="G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G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G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G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 t="str">
            <v>ADD SUPPLEMENTAL DESCRIPTION</v>
          </cell>
          <cell r="G3815">
            <v>0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G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G3817">
            <v>0</v>
          </cell>
        </row>
        <row r="3818">
          <cell r="A3818" t="str">
            <v>625E29910</v>
          </cell>
          <cell r="B3818" t="str">
            <v>Y</v>
          </cell>
          <cell r="C3818" t="str">
            <v>EACH</v>
          </cell>
          <cell r="D3818" t="str">
            <v>TRANSITION JUNCTION BOX</v>
          </cell>
          <cell r="G3818">
            <v>0</v>
          </cell>
        </row>
        <row r="3819">
          <cell r="A3819" t="str">
            <v>625E29911</v>
          </cell>
          <cell r="B3819" t="str">
            <v>Y</v>
          </cell>
          <cell r="C3819" t="str">
            <v>EACH</v>
          </cell>
          <cell r="D3819" t="str">
            <v>TRANSITION JUNCTION BOX, AS PER PLAN</v>
          </cell>
          <cell r="G3819">
            <v>0</v>
          </cell>
        </row>
        <row r="3820">
          <cell r="A3820" t="str">
            <v>625E29920</v>
          </cell>
          <cell r="B3820" t="str">
            <v>Y</v>
          </cell>
          <cell r="C3820" t="str">
            <v>EACH</v>
          </cell>
          <cell r="D3820" t="str">
            <v>STRUCTURE JUNCTION BOX</v>
          </cell>
          <cell r="G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G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G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G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G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G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G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G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G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G3829">
            <v>0</v>
          </cell>
        </row>
        <row r="3830">
          <cell r="A3830" t="str">
            <v>625E30540</v>
          </cell>
          <cell r="B3830" t="str">
            <v>Y</v>
          </cell>
          <cell r="C3830" t="str">
            <v>EACH</v>
          </cell>
          <cell r="D3830" t="str">
            <v>PULL BOX, 725.06, SIZE 30</v>
          </cell>
          <cell r="G3830">
            <v>0</v>
          </cell>
        </row>
        <row r="3831">
          <cell r="A3831" t="str">
            <v>625E30600</v>
          </cell>
          <cell r="B3831" t="str">
            <v>Y</v>
          </cell>
          <cell r="C3831" t="str">
            <v>EACH</v>
          </cell>
          <cell r="D3831" t="str">
            <v>PULL BOX, 725.07, SIZE 1.5</v>
          </cell>
          <cell r="G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G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G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G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G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G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G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G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G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G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G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G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G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G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G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G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G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G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G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G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G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G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G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G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G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G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G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G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 t="str">
            <v>ADD SUPPLEMENTAL DESCRIPTION</v>
          </cell>
          <cell r="G3859">
            <v>0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G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G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G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G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G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625E34000</v>
          </cell>
          <cell r="B3866" t="str">
            <v>Y</v>
          </cell>
          <cell r="C3866" t="str">
            <v>EACH</v>
          </cell>
          <cell r="D3866" t="str">
            <v>POWER SERVICE</v>
          </cell>
          <cell r="G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625E34507</v>
          </cell>
          <cell r="B3875" t="str">
            <v>Y</v>
          </cell>
          <cell r="C3875" t="str">
            <v>EACH</v>
          </cell>
          <cell r="D3875" t="str">
            <v>CONTROL CENTER MAINTENANCE ITEM,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625E35011</v>
          </cell>
          <cell r="B3881" t="str">
            <v>Y</v>
          </cell>
          <cell r="C3881" t="str">
            <v>EACH</v>
          </cell>
          <cell r="D3881" t="str">
            <v>REMOVE AND REERECT EXISTING LIGHT POLE, AS PER PLAN</v>
          </cell>
          <cell r="G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G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G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G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G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G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G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G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G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G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G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 t="str">
            <v>CHECK UNIT OF MEASURE</v>
          </cell>
          <cell r="G3892">
            <v>0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 t="str">
            <v>CHECK UNIT OF MEASURE</v>
          </cell>
          <cell r="G3893">
            <v>0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 t="str">
            <v>CHECK UNIT OF MEASURE</v>
          </cell>
          <cell r="G3894">
            <v>0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 t="str">
            <v>CHECK UNIT OF MEASURE</v>
          </cell>
          <cell r="G3895">
            <v>0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G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G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G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G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G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G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G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G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G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G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G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G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G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G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G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G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G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G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G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G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G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G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G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G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G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G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G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G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G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G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G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G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G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G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G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G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G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G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G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G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G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G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G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G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G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G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G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G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 t="str">
            <v>SPECIFY LOCATION</v>
          </cell>
          <cell r="G3949">
            <v>0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 t="str">
            <v>ADD SUPPLEMENTAL DESCRIPTION</v>
          </cell>
          <cell r="G3951">
            <v>0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 t="str">
            <v>ADD SUPPLEMENTAL DESCRIPTION</v>
          </cell>
          <cell r="G3952">
            <v>0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 t="str">
            <v>ADD SUPPLEMENTAL DESCRIPTION</v>
          </cell>
          <cell r="G3953">
            <v>0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 t="str">
            <v>ADD SUPPLEMENTAL DESCRIPTION</v>
          </cell>
          <cell r="G3954">
            <v>0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 t="str">
            <v>ADD SUPPLEMENTAL DESCRIPTION</v>
          </cell>
          <cell r="G3955">
            <v>0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 t="str">
            <v>ADD SUPPLEMENTAL DESCRIPTION</v>
          </cell>
          <cell r="G3956">
            <v>0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 t="str">
            <v>ADD SUPPLEMENTAL DESCRIPTION</v>
          </cell>
          <cell r="G3957">
            <v>0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 t="str">
            <v>ADD SUPPLEMENTAL DESCRIPTION</v>
          </cell>
          <cell r="G3958">
            <v>0</v>
          </cell>
        </row>
        <row r="3959">
          <cell r="A3959" t="str">
            <v>625E99000</v>
          </cell>
          <cell r="B3959" t="str">
            <v>Y</v>
          </cell>
          <cell r="C3959" t="str">
            <v>EACH</v>
          </cell>
          <cell r="D3959" t="str">
            <v>OVERHEAD SIGN SUPPORT, TYPE TC-16.21, DESIGN 11</v>
          </cell>
          <cell r="F3959" t="str">
            <v>DESIGN BUILD PROJECTS ONLY</v>
          </cell>
          <cell r="G3959">
            <v>0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 t="str">
            <v>SPECIFY 1WAY OR BIDIRECTIONAL</v>
          </cell>
          <cell r="G3960">
            <v>0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 t="str">
            <v>SPECIFY 1WAY OR BIDIRECTIONAL</v>
          </cell>
          <cell r="G3961">
            <v>0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 t="str">
            <v>SPECIFY 1WAY OR BIDIRECTIONAL</v>
          </cell>
          <cell r="G3962">
            <v>0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 t="str">
            <v>SPECIFY 1WAY OR BIDIRECTIONAL</v>
          </cell>
          <cell r="G3963">
            <v>0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 t="str">
            <v>SPECIFY 1WAY OR BIDIRECTIONAL</v>
          </cell>
          <cell r="G3964">
            <v>0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G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G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G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G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G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G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G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G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G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G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G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G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G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G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G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G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G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G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G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G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G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G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G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G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G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G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G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G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G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G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G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G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G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G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G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G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G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G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G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G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G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G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G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G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G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G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G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G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G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G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G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G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G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G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G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G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G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G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G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G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G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G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G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G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G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G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G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G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G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G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G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G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G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G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G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G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G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G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G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G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G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G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G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G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G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G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G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G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G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G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G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G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G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G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G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G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G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G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G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G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G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G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G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G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G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G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G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G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G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G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G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G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G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G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G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G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G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G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G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G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G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G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G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G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G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G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G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G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G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G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G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G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G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G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G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G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G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G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G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G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G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G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G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G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G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G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G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G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G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G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G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G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G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G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G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G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G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G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G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G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G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G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G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G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G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G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G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G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G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G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G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G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G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G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G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G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G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G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G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G4147">
            <v>0</v>
          </cell>
        </row>
        <row r="4148">
          <cell r="A4148" t="str">
            <v>630E31100</v>
          </cell>
          <cell r="B4148" t="str">
            <v>Y</v>
          </cell>
          <cell r="C4148" t="str">
            <v>EACH</v>
          </cell>
          <cell r="D4148" t="str">
            <v>OVERHEAD SIGN SUPPORT, TYPE TC-9.10, DESIGN 1</v>
          </cell>
          <cell r="F4148" t="str">
            <v>CHECK UNIT OF MEASURE</v>
          </cell>
          <cell r="G4148">
            <v>0</v>
          </cell>
        </row>
        <row r="4149">
          <cell r="A4149" t="str">
            <v>630E31101</v>
          </cell>
          <cell r="B4149" t="str">
            <v>Y</v>
          </cell>
          <cell r="C4149" t="str">
            <v>EACH</v>
          </cell>
          <cell r="D4149" t="str">
            <v>OVERHEAD SIGN SUPPORT, TYPE TC-9.10, DESIGN 1,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G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G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G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G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G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G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G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G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G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G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G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G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G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G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G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G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G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G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G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G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G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G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G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G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G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G4175">
            <v>0</v>
          </cell>
        </row>
        <row r="4176">
          <cell r="A4176" t="str">
            <v>630E70050</v>
          </cell>
          <cell r="B4176" t="str">
            <v>Y</v>
          </cell>
          <cell r="C4176" t="str">
            <v>EACH</v>
          </cell>
          <cell r="D4176" t="str">
            <v>CATWALK, DMS TRUSS</v>
          </cell>
          <cell r="G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G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G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G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G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G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G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G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G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G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G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G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G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G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G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G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G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G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G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G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G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G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G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G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G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G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G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G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G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G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G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G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G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G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G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G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G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G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G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G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G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G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G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G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G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G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G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G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G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G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G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G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G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G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G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G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G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G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G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G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G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G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G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G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G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 t="str">
            <v>ADD SUPPLEMENTAL DESCRIPTION</v>
          </cell>
          <cell r="G4241">
            <v>0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G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G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G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G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G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G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G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G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G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G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G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G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G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G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G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G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G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G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G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G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G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G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G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G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G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G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G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G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G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G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G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G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G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G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G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G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G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G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G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G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G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G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G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G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G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G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G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G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G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G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G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G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G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G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G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G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REMOVAL OF OVERHEAD SIGN SUPPORT AND REERECTION, TYPE TC-15.115</v>
          </cell>
          <cell r="F4298" t="str">
            <v>CHECK UNIT OF MEASURE</v>
          </cell>
          <cell r="G4298">
            <v>0</v>
          </cell>
        </row>
        <row r="4299">
          <cell r="A4299" t="str">
            <v>630E78600</v>
          </cell>
          <cell r="B4299" t="str">
            <v>Y</v>
          </cell>
          <cell r="C4299" t="str">
            <v>EACH</v>
          </cell>
          <cell r="D4299" t="str">
            <v>REMOVAL OF OVERHEAD SIGN SUPPORT AND REERECTION, TYPE TC-15. 115, AS PER PLAN</v>
          </cell>
          <cell r="F4299" t="str">
            <v>CHECK UNIT OF MEASURE</v>
          </cell>
          <cell r="G4299">
            <v>0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G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G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G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G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G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G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G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G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G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G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G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G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G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G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G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G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G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G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G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G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G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G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G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G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G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G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G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G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G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G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G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G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G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G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G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G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G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G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G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G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G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G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G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G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G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G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G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G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G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G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G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G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630E84900</v>
          </cell>
          <cell r="B4360" t="str">
            <v>Y</v>
          </cell>
          <cell r="C4360" t="str">
            <v>EACH</v>
          </cell>
          <cell r="D4360" t="str">
            <v>REMOVAL OF GROUND MOUNTED SIGN AND DISPOSAL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G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G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G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G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G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G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G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G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G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G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G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G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G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G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G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G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G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G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G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G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G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G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G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G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G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G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G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G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G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G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G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G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G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G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G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G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G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 t="str">
            <v>SPECIFY TYPE</v>
          </cell>
          <cell r="G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G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G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G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G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G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G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G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G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G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G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G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G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G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G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G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G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G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G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G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G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G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G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G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G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G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G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G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G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G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G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G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G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G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G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630E89834</v>
          </cell>
          <cell r="B4487" t="str">
            <v>Y</v>
          </cell>
          <cell r="C4487" t="str">
            <v>EACH</v>
          </cell>
          <cell r="D4487" t="str">
            <v>REMOVAL OF OVERHEAD SIGN SUPPORT AND DELIVERY, TYPE TC-7.65</v>
          </cell>
          <cell r="G4487">
            <v>0</v>
          </cell>
        </row>
        <row r="4488">
          <cell r="A4488" t="str">
            <v>630E89835</v>
          </cell>
          <cell r="B4488" t="str">
            <v>Y</v>
          </cell>
          <cell r="C4488" t="str">
            <v>EACH</v>
          </cell>
          <cell r="D4488" t="str">
            <v>REMOVAL OF OVERHEAD SIGN SUPPORT AND DELIVERY, TYPE TC-7.65, AS PER PLAN</v>
          </cell>
          <cell r="G4488">
            <v>0</v>
          </cell>
        </row>
        <row r="4489">
          <cell r="A4489" t="str">
            <v>630E89840</v>
          </cell>
          <cell r="B4489" t="str">
            <v>Y</v>
          </cell>
          <cell r="C4489" t="str">
            <v>EACH</v>
          </cell>
          <cell r="D4489" t="str">
            <v>REMOVAL OF OVERHEAD SIGN SUPPORT AND DELIVERY, TYPE TC-15.115</v>
          </cell>
          <cell r="G4489">
            <v>0</v>
          </cell>
        </row>
        <row r="4490">
          <cell r="A4490" t="str">
            <v>630E89841</v>
          </cell>
          <cell r="B4490" t="str">
            <v>Y</v>
          </cell>
          <cell r="C4490" t="str">
            <v>EACH</v>
          </cell>
          <cell r="D4490" t="str">
            <v>REMOVAL OF OVERHEAD SIGN SUPPORT AND DELIVERY, TYPE TC-15.115, AS PER PLAN</v>
          </cell>
          <cell r="G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G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G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G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G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G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G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G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G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G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 t="str">
            <v>ADD SUPPLEMENTAL DESCRIPTION</v>
          </cell>
          <cell r="G4502">
            <v>0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G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G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 t="str">
            <v>ADD SUPPLEMENTAL DESCRIPTION</v>
          </cell>
          <cell r="G4505">
            <v>0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 t="str">
            <v>ADD SUPPLEMENTAL DESCRIPTION</v>
          </cell>
          <cell r="G4506">
            <v>0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 t="str">
            <v>ADD SUPPLEMENTAL DESCRIPTION</v>
          </cell>
          <cell r="G4507">
            <v>0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 t="str">
            <v>ADD SUPPLEMENTAL DESCRIPTION</v>
          </cell>
          <cell r="G4508">
            <v>0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 t="str">
            <v>ADD SUPPLEMENTAL DESCRIPTION</v>
          </cell>
          <cell r="G4509">
            <v>0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 t="str">
            <v>ADD SUPPLEMENTAL DESCRIPTION</v>
          </cell>
          <cell r="G4510">
            <v>0</v>
          </cell>
        </row>
        <row r="4511">
          <cell r="A4511" t="str">
            <v>630E99000</v>
          </cell>
          <cell r="B4511" t="str">
            <v>Y</v>
          </cell>
          <cell r="C4511" t="str">
            <v>EACH</v>
          </cell>
          <cell r="D4511" t="str">
            <v>LOOP DETECTOR UNIT, DELAY AND EXTENSION TYPE</v>
          </cell>
          <cell r="F4511" t="str">
            <v>DESIGN BUILD PROJECTS ONLY</v>
          </cell>
          <cell r="G4511">
            <v>0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G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G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G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G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G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G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G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G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G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G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G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G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G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G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G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G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G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G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G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G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G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G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G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G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G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G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G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G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G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G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 t="str">
            <v>SPECIFY TYPE</v>
          </cell>
          <cell r="G4544">
            <v>0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 t="str">
            <v>SPECIFY TYPE</v>
          </cell>
          <cell r="G4545">
            <v>0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G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G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G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G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G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G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G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G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G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G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G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G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G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G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 t="str">
            <v>ADD SUPPLEMENTAL DESCRIPTION</v>
          </cell>
          <cell r="G4560">
            <v>0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G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G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G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G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G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G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G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G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G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G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 t="str">
            <v>ADD SUPPLEMENTAL DESCRIPTION</v>
          </cell>
          <cell r="G4574">
            <v>0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 t="str">
            <v>ADD SUPPLEMENTAL DESCRIPTION</v>
          </cell>
          <cell r="G4575">
            <v>0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G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G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G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G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G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G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G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G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G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 t="str">
            <v>ADD SUPPLEMENTAL DESCRIPTION</v>
          </cell>
          <cell r="G4585">
            <v>0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 t="str">
            <v>SPECIFY COLOR IF NECESSARY</v>
          </cell>
          <cell r="G4586">
            <v>0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 t="str">
            <v>SPECIFY COLOR IF NECESSARY</v>
          </cell>
          <cell r="G4587">
            <v>0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 t="str">
            <v>SPECIFY COLOR IF NECESSARY</v>
          </cell>
          <cell r="G4588">
            <v>0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 t="str">
            <v>SPECIFY COLOR IF NECESSARY</v>
          </cell>
          <cell r="G4589">
            <v>0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 t="str">
            <v>SPECIFY COLOR IF NECESSARY</v>
          </cell>
          <cell r="G4595">
            <v>0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 t="str">
            <v>SPECIFY COLOR IF NECESSARY</v>
          </cell>
          <cell r="G4596">
            <v>0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 t="str">
            <v>SPECIFY COLOR IF NECESSARY</v>
          </cell>
          <cell r="G4597">
            <v>0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 t="str">
            <v>SPECIFY COLOR IF NECESSARY</v>
          </cell>
          <cell r="G4598">
            <v>0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 t="str">
            <v>SPECIFY COLOR IF NECESSARY</v>
          </cell>
          <cell r="G4599">
            <v>0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 t="str">
            <v>SPECIFY COLOR IF NECESSARY</v>
          </cell>
          <cell r="G4600">
            <v>0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 t="str">
            <v>SPECIFY COLOR IF NECESSARY</v>
          </cell>
          <cell r="G4601">
            <v>0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 t="str">
            <v>SPECIFY COLOR IF NECESSARY</v>
          </cell>
          <cell r="G4602">
            <v>0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 t="str">
            <v>SPECIFY COLOR IF NECESSARY</v>
          </cell>
          <cell r="G4603">
            <v>0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 t="str">
            <v>SPECIFY COLOR IF NECESSARY</v>
          </cell>
          <cell r="G4604">
            <v>0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 t="str">
            <v>SPECIFY COLOR IF NECESSARY</v>
          </cell>
          <cell r="G4605">
            <v>0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 t="str">
            <v>SPECIFY COLOR IF NECESSARY</v>
          </cell>
          <cell r="G4606">
            <v>0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 t="str">
            <v>SPECIFY COLOR IF NECESSARY</v>
          </cell>
          <cell r="G4607">
            <v>0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 t="str">
            <v>SPECIFY COLOR IF NECESSARY</v>
          </cell>
          <cell r="G4608">
            <v>0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 t="str">
            <v>SPECIFY COLOR IF NECESSARY</v>
          </cell>
          <cell r="G4609">
            <v>0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 t="str">
            <v>SPECIFY COLOR IF NECESSARY</v>
          </cell>
          <cell r="G4610">
            <v>0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 t="str">
            <v>SPECIFY COLOR IF NECESSARY</v>
          </cell>
          <cell r="G4611">
            <v>0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 t="str">
            <v>SPECIFY COLOR IF NECESSARY</v>
          </cell>
          <cell r="G4612">
            <v>0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 t="str">
            <v>SPECIFY COLOR IF NECESSARY</v>
          </cell>
          <cell r="G4613">
            <v>0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 t="str">
            <v>SPECIFY COLOR IF NECESSARY</v>
          </cell>
          <cell r="G4614">
            <v>0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 t="str">
            <v>SPECIFY COLOR IF NECESSARY</v>
          </cell>
          <cell r="G4615">
            <v>0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 t="str">
            <v>SPECIFY COLOR IF NECESSARY</v>
          </cell>
          <cell r="G4616">
            <v>0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 t="str">
            <v>SPECIFY COLOR IF NECESSARY</v>
          </cell>
          <cell r="G4617">
            <v>0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 t="str">
            <v>SPECIFY COLOR IF NECESSARY</v>
          </cell>
          <cell r="G4618">
            <v>0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 t="str">
            <v>SPECIFY COLOR IF NECESSARY</v>
          </cell>
          <cell r="G4619">
            <v>0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 t="str">
            <v>SPECIFY COLOR IF NECESSARY</v>
          </cell>
          <cell r="G4620">
            <v>0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 t="str">
            <v>SPECIFY COLOR IF NECESSARY</v>
          </cell>
          <cell r="G4621">
            <v>0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 t="str">
            <v>SPECIFY COLOR IF NECESSARY</v>
          </cell>
          <cell r="G4622">
            <v>0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 t="str">
            <v>SPECIFY COLOR IF NECESSARY</v>
          </cell>
          <cell r="G4623">
            <v>0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 t="str">
            <v>SPECIFY COLOR IF NECESSARY</v>
          </cell>
          <cell r="G4624">
            <v>0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 t="str">
            <v>SPECIFY COLOR IF NECESSARY</v>
          </cell>
          <cell r="G4625">
            <v>0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 t="str">
            <v>SPECIFY COLOR IF NECESSARY</v>
          </cell>
          <cell r="G4626">
            <v>0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 t="str">
            <v>SPECIFY COLOR IF NECESSARY</v>
          </cell>
          <cell r="G4627">
            <v>0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 t="str">
            <v>SPECIFY COLOR IF NECESSARY</v>
          </cell>
          <cell r="G4628">
            <v>0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 t="str">
            <v>SPECIFY COLOR IF NECESSARY</v>
          </cell>
          <cell r="G4629">
            <v>0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 t="str">
            <v>SPECIFY COLOR IF NECESSARY</v>
          </cell>
          <cell r="G4630">
            <v>0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 t="str">
            <v>SPECIFY COLOR IF NECESSARY</v>
          </cell>
          <cell r="G4631">
            <v>0</v>
          </cell>
        </row>
        <row r="4632">
          <cell r="A4632" t="str">
            <v>632E06990</v>
          </cell>
          <cell r="B4632" t="str">
            <v>Y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 t="str">
            <v>SPECIFY TYPE AND/OR COLOR</v>
          </cell>
          <cell r="G4636">
            <v>0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 t="str">
            <v>SPECIFY TYPE AND/OR COLOR</v>
          </cell>
          <cell r="G4637">
            <v>0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G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G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G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G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G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G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G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G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G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G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G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G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G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G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G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G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G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G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G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G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G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G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G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G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G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G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G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G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G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G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G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G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G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G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G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G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G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G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G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G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G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G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G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G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 t="str">
            <v>ADD SUPPLEMENTAL DESCRIPTION</v>
          </cell>
          <cell r="G4684">
            <v>0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G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G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G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G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G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G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G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G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G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G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G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G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G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G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G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G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G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G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G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G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G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G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G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G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G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G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G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G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G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G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G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G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G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G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G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G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G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G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G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G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G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G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G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G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G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G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G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G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G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G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G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 t="str">
            <v>ADD SUPPLEMENTAL DESCRIPTION</v>
          </cell>
          <cell r="G4736">
            <v>0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 t="str">
            <v>ADD SUPPLEMENTAL DESCRIPTION</v>
          </cell>
          <cell r="G4737">
            <v>0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 t="str">
            <v>ADD SUPPLEMENTAL DESCRIPTION</v>
          </cell>
          <cell r="G4738">
            <v>0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 t="str">
            <v>ADD SUPPLEMENTAL DESCRIPTION</v>
          </cell>
          <cell r="G4739">
            <v>0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 t="str">
            <v>ADD SUPPLEMENTAL DESCRIPTION</v>
          </cell>
          <cell r="G4740">
            <v>0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G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G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G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G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G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G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G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G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G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G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G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G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G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G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G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G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G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G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G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G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G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G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G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G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G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G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G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G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G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G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G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G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G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G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G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G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G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G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G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G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G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G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G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G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G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G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 t="str">
            <v>ADD SUPPLEMENTAL DESCRIPTION</v>
          </cell>
          <cell r="G4787">
            <v>0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G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G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G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G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G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G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G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G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G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G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G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 t="str">
            <v>ADD SUPPLEMENTAL DESCRIPTION</v>
          </cell>
          <cell r="G4799">
            <v>0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G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G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G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G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G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G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G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G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G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G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G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G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G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G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G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G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G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G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G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G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G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G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G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G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G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G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G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G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G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G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G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G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G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G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G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G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G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G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G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G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G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G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G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G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G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G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G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G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G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G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G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G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G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G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G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G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G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G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G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G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G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G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G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G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G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G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G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G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G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G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G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G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G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G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G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G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G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G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G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G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G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G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G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G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G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G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G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G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G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G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G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G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G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G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G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G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G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G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G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G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G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G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G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G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G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G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G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G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G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G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G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G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G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G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G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G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G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G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G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G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G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G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G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G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G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G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G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G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G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G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G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G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G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G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G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G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G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G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G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G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G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G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G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G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G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G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G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G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G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G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G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G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G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G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G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G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G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G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G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G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G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G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G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G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G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G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G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G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G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G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G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G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632E77133</v>
          </cell>
          <cell r="B4986" t="str">
            <v>Y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G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G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G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G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G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G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G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G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G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G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G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G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G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G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G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G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G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G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G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G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G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G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G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G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G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G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G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G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G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G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G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G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G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G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G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G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G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G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G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G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G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G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G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G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G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G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G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G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G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G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G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G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G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G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G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G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G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G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G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G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G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G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G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G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G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G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G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G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G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G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G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G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G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G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 t="str">
            <v>ADD SUPPLEMENTAL DESCRIPTION</v>
          </cell>
          <cell r="G5067">
            <v>0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G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G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G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G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G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G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G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G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G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G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G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G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G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G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G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G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G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G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G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G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G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G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G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 t="str">
            <v>ADD SUPPLEMENTAL DESCRIPTION</v>
          </cell>
          <cell r="G5091">
            <v>0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G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G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G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G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G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G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G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G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G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G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G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G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G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G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G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G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G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G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G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G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G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G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G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G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G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G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G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G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G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G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G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G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G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G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G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G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G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G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 t="str">
            <v>ADD SUPPLEMENTAL DESCRIPTION</v>
          </cell>
          <cell r="G5130">
            <v>0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G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G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G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G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G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G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G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G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G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G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G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G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G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G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G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G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G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G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G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G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G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G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G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G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G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G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G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G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G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G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G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G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G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G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G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G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G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G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G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G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G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G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 t="str">
            <v>SPECIFY TYPE</v>
          </cell>
          <cell r="G5173">
            <v>0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 t="str">
            <v>SPECIFY TYPE</v>
          </cell>
          <cell r="G5174">
            <v>0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G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G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G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G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G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G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G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G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G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G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G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G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G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G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G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G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G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G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G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G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G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G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G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G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G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G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G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G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G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G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G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G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G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G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G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G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G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G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G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G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G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G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G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G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G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 t="str">
            <v>ADD SUPPLEMENTAL DESCRIPTION</v>
          </cell>
          <cell r="G5220">
            <v>0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 t="str">
            <v>ADD SUPPLEMENTAL DESCRIPTION</v>
          </cell>
          <cell r="G5221">
            <v>0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 t="str">
            <v>ADD SUPPLEMENTAL DESCRIPTION</v>
          </cell>
          <cell r="G5222">
            <v>0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G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G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G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G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 t="str">
            <v>SPECIFY TYPE OF ITEM</v>
          </cell>
          <cell r="G5227">
            <v>0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G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G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G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G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G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G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G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G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G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G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G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G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G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 t="str">
            <v>ADD SUPPLEMENTAL DESCRIPTION</v>
          </cell>
          <cell r="G5241">
            <v>0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 t="str">
            <v>ADD SUPPLEMENTAL DESCRIPTION</v>
          </cell>
          <cell r="G5242">
            <v>0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 t="str">
            <v>ADD SUPPLEMENTAL DESCRIPTION</v>
          </cell>
          <cell r="G5243">
            <v>0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 t="str">
            <v>ADD SUPPLEMENTAL DESCRIPTION</v>
          </cell>
          <cell r="G5244">
            <v>0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 t="str">
            <v>ADD SUPPLEMENTAL DESCRIPTION</v>
          </cell>
          <cell r="G5245">
            <v>0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 t="str">
            <v>ADD SUPPLEMENTAL DESCRIPTION</v>
          </cell>
          <cell r="G5246">
            <v>0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 t="str">
            <v>ADD SUPPLEMENTAL DESCRIPTION</v>
          </cell>
          <cell r="G5247">
            <v>0</v>
          </cell>
        </row>
        <row r="5248">
          <cell r="A5248" t="str">
            <v>632E99000</v>
          </cell>
          <cell r="B5248" t="str">
            <v>Y</v>
          </cell>
          <cell r="C5248" t="str">
            <v>FT</v>
          </cell>
          <cell r="D5248" t="str">
            <v>3/4" POLYETHYLENE SERVICE BRANCH, AS PER PLAN</v>
          </cell>
          <cell r="F5248" t="str">
            <v>DESIGN BUILD PROJECTS ONLY</v>
          </cell>
          <cell r="G5248">
            <v>0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G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G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G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G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G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G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G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G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G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G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G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G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G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G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G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G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G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G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G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G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G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G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G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G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G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G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G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G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G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G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G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G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G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G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G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 t="str">
            <v>ADD SUPPLEMENTAL DESCRIPTION</v>
          </cell>
          <cell r="G5284">
            <v>0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 t="str">
            <v>ADD SUPPLEMENTAL DESCRIPTION</v>
          </cell>
          <cell r="G5285">
            <v>0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 t="str">
            <v>ADD SUPPLEMENTAL DESCRIPTION</v>
          </cell>
          <cell r="G5286">
            <v>0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G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G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G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G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G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G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G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G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G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G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G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G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G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G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G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G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G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G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G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G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G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G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G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G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G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G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G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G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G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G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G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G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G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G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G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G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G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G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G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G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G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G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G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G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G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G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G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G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G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G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G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G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G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G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G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G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G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G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G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G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G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G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G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G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G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G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G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G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G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G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G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G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G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G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G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G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G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G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G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G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G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G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G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G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G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G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G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G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G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G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G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G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G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G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G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G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G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G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G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G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G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G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G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G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G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G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G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G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G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G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G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G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G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G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G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G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G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G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G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G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G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G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G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G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G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G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G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G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G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G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G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G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G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G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G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G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G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G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G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G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G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G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G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G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G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G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G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G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G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G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G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G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G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G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G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G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G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G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G5449">
            <v>0</v>
          </cell>
        </row>
        <row r="5450">
          <cell r="A5450" t="str">
            <v>638E04200</v>
          </cell>
          <cell r="B5450" t="str">
            <v>Y</v>
          </cell>
          <cell r="C5450" t="str">
            <v>FT</v>
          </cell>
          <cell r="D5450" t="str">
            <v>30" WATER MAIN DUCTILE IRON PIPE ANSI CLASS 52, PUSH-ON JOINTS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638E04204</v>
          </cell>
          <cell r="B5451" t="str">
            <v>Y</v>
          </cell>
          <cell r="C5451" t="str">
            <v>FT</v>
          </cell>
          <cell r="D5451" t="str">
            <v>30" WATER MAIN DUCTILE IRON PIPE ANSI CLASS 53,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638E04300</v>
          </cell>
          <cell r="B5452" t="str">
            <v>Y</v>
          </cell>
          <cell r="C5452" t="str">
            <v>FT</v>
          </cell>
          <cell r="D5452" t="str">
            <v>30" WATER MAIN DUCTILE IRON PIPE ANSI CLASS 52, MECHANICAL JOINTS AND FITTINGS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638E04304</v>
          </cell>
          <cell r="B5453" t="str">
            <v>Y</v>
          </cell>
          <cell r="C5453" t="str">
            <v>FT</v>
          </cell>
          <cell r="D5453" t="str">
            <v>30" WATER MAIN DUCTILE IRON PIPE ANSI CLASS 53, MECHANICAL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638E04400</v>
          </cell>
          <cell r="B5454" t="str">
            <v>Y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638E04404</v>
          </cell>
          <cell r="B5455" t="str">
            <v>Y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638E04405</v>
          </cell>
          <cell r="B5456" t="str">
            <v>Y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638E04500</v>
          </cell>
          <cell r="B5457" t="str">
            <v>Y</v>
          </cell>
          <cell r="C5457" t="str">
            <v>FT</v>
          </cell>
          <cell r="D5457" t="str">
            <v>30" WATER MAIN DUCTILE IRON PIPE ANSI CLASS 58, BALL AND SOCKET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638E04504</v>
          </cell>
          <cell r="B5458" t="str">
            <v>Y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638E04800</v>
          </cell>
          <cell r="B5459" t="str">
            <v>Y</v>
          </cell>
          <cell r="C5459" t="str">
            <v>FT</v>
          </cell>
          <cell r="D5459" t="str">
            <v>3/4" COPPER SERVICE BRANCH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638E04801</v>
          </cell>
          <cell r="B5460" t="str">
            <v>Y</v>
          </cell>
          <cell r="C5460" t="str">
            <v>FT</v>
          </cell>
          <cell r="D5460" t="str">
            <v>3/4" COPPER SERVICE BRANCH,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638E04900</v>
          </cell>
          <cell r="B5461" t="str">
            <v>Y</v>
          </cell>
          <cell r="C5461" t="str">
            <v>FT</v>
          </cell>
          <cell r="D5461" t="str">
            <v>1" COPPER SERVICE BRANCH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638E04901</v>
          </cell>
          <cell r="B5462" t="str">
            <v>Y</v>
          </cell>
          <cell r="C5462" t="str">
            <v>FT</v>
          </cell>
          <cell r="D5462" t="str">
            <v>1" COPPER SERVICE BRANCH,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638E04950</v>
          </cell>
          <cell r="B5463" t="str">
            <v>Y</v>
          </cell>
          <cell r="C5463" t="str">
            <v>FT</v>
          </cell>
          <cell r="D5463" t="str">
            <v>1-1/4" COPPER SERVICE BRANCH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638E04951</v>
          </cell>
          <cell r="B5464" t="str">
            <v>Y</v>
          </cell>
          <cell r="C5464" t="str">
            <v>FT</v>
          </cell>
          <cell r="D5464" t="str">
            <v>1-1/4" COPPER SERVICE BRANCH,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638E05000</v>
          </cell>
          <cell r="B5465" t="str">
            <v>Y</v>
          </cell>
          <cell r="C5465" t="str">
            <v>FT</v>
          </cell>
          <cell r="D5465" t="str">
            <v>1-1/2" COPPER SERVICE BRANCH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638E05001</v>
          </cell>
          <cell r="B5466" t="str">
            <v>Y</v>
          </cell>
          <cell r="C5466" t="str">
            <v>FT</v>
          </cell>
          <cell r="D5466" t="str">
            <v>1-1/2" COPPER SERVICE BRANCH,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638E05100</v>
          </cell>
          <cell r="B5467" t="str">
            <v>Y</v>
          </cell>
          <cell r="C5467" t="str">
            <v>FT</v>
          </cell>
          <cell r="D5467" t="str">
            <v>2" COPPER SERVICE BRANCH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638E05101</v>
          </cell>
          <cell r="B5468" t="str">
            <v>Y</v>
          </cell>
          <cell r="C5468" t="str">
            <v>FT</v>
          </cell>
          <cell r="D5468" t="str">
            <v>2" COPPER SERVICE BRANCH,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638E05102</v>
          </cell>
          <cell r="B5469" t="str">
            <v>Y</v>
          </cell>
          <cell r="C5469" t="str">
            <v>FT</v>
          </cell>
          <cell r="D5469" t="str">
            <v>2-1/2" COPPER SERVICE BRANCH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638E05300</v>
          </cell>
          <cell r="B5470" t="str">
            <v>Y</v>
          </cell>
          <cell r="C5470" t="str">
            <v>FT</v>
          </cell>
          <cell r="D5470" t="str">
            <v>3/4" POLYETHYLENE SERVICE BRANCH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638E05301</v>
          </cell>
          <cell r="B5471" t="str">
            <v>Y</v>
          </cell>
          <cell r="C5471" t="str">
            <v>FT</v>
          </cell>
          <cell r="D5471" t="str">
            <v>3/4" POLYETHYLENE SERVICE BRANCH,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638E05400</v>
          </cell>
          <cell r="B5472" t="str">
            <v>Y</v>
          </cell>
          <cell r="C5472" t="str">
            <v>FT</v>
          </cell>
          <cell r="D5472" t="str">
            <v>1" POLYETHYLENE SERVICE BRANCH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638E05401</v>
          </cell>
          <cell r="B5473" t="str">
            <v>Y</v>
          </cell>
          <cell r="C5473" t="str">
            <v>FT</v>
          </cell>
          <cell r="D5473" t="str">
            <v>1" POLYETHYLENE SERVICE BRANCH,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638E05500</v>
          </cell>
          <cell r="B5474" t="str">
            <v>Y</v>
          </cell>
          <cell r="C5474" t="str">
            <v>FT</v>
          </cell>
          <cell r="D5474" t="str">
            <v>1-1/2" POLYETHYLENE SERVICE BRANCH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638E05501</v>
          </cell>
          <cell r="B5475" t="str">
            <v>Y</v>
          </cell>
          <cell r="C5475" t="str">
            <v>FT</v>
          </cell>
          <cell r="D5475" t="str">
            <v>1-1/2" POLYETHYLENE SERVICE BRANCH,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638E05600</v>
          </cell>
          <cell r="B5476" t="str">
            <v>Y</v>
          </cell>
          <cell r="C5476" t="str">
            <v>FT</v>
          </cell>
          <cell r="D5476" t="str">
            <v>2" POLYETHYLENE SERVICE BRANCH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638E05700</v>
          </cell>
          <cell r="B5477" t="str">
            <v>Y</v>
          </cell>
          <cell r="C5477" t="str">
            <v>FT</v>
          </cell>
          <cell r="D5477" t="str">
            <v>3/4" POLYBUTYLENE SERVICE BRANCH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638E05800</v>
          </cell>
          <cell r="B5478" t="str">
            <v>Y</v>
          </cell>
          <cell r="C5478" t="str">
            <v>FT</v>
          </cell>
          <cell r="D5478" t="str">
            <v>1" POLYBUTYLENE SERVICE BRANCH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638E05900</v>
          </cell>
          <cell r="B5479" t="str">
            <v>Y</v>
          </cell>
          <cell r="C5479" t="str">
            <v>FT</v>
          </cell>
          <cell r="D5479" t="str">
            <v>1-1/2" POLYBUTYLENE SERVICE BRANCH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638E06000</v>
          </cell>
          <cell r="B5480" t="str">
            <v>Y</v>
          </cell>
          <cell r="C5480" t="str">
            <v>FT</v>
          </cell>
          <cell r="D5480" t="str">
            <v>2" POLYBUTYLENE SERVICE BRANCH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638E06200</v>
          </cell>
          <cell r="B5481" t="str">
            <v>Y</v>
          </cell>
          <cell r="C5481" t="str">
            <v>FT</v>
          </cell>
          <cell r="D5481" t="str">
            <v>POLYETHYLENE ENCASEMENT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638E06300</v>
          </cell>
          <cell r="B5482" t="str">
            <v>Y</v>
          </cell>
          <cell r="C5482" t="str">
            <v>FT</v>
          </cell>
          <cell r="D5482" t="str">
            <v>8" STEEL PIPE ENCASEMENT, OPEN CUT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638E06400</v>
          </cell>
          <cell r="B5483" t="str">
            <v>Y</v>
          </cell>
          <cell r="C5483" t="str">
            <v>FT</v>
          </cell>
          <cell r="D5483" t="str">
            <v>10" STEEL PIPE ENCASEMENT, OPEN CUT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638E06401</v>
          </cell>
          <cell r="B5484" t="str">
            <v>Y</v>
          </cell>
          <cell r="C5484" t="str">
            <v>FT</v>
          </cell>
          <cell r="D5484" t="str">
            <v>10" STEEL PIPE ENCASEMENT, OPEN CUT,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638E06500</v>
          </cell>
          <cell r="B5485" t="str">
            <v>Y</v>
          </cell>
          <cell r="C5485" t="str">
            <v>FT</v>
          </cell>
          <cell r="D5485" t="str">
            <v>12" STEEL PIPE ENCASEMENT, OPEN CUT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638E06501</v>
          </cell>
          <cell r="B5486" t="str">
            <v>Y</v>
          </cell>
          <cell r="C5486" t="str">
            <v>FT</v>
          </cell>
          <cell r="D5486" t="str">
            <v>12" STEEL PIPE ENCASEMENT, OPEN CUT,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638E06600</v>
          </cell>
          <cell r="B5487" t="str">
            <v>Y</v>
          </cell>
          <cell r="C5487" t="str">
            <v>FT</v>
          </cell>
          <cell r="D5487" t="str">
            <v>14" STEEL PIPE ENCASEMENT, OPEN CUT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638E06601</v>
          </cell>
          <cell r="B5488" t="str">
            <v>Y</v>
          </cell>
          <cell r="C5488" t="str">
            <v>FT</v>
          </cell>
          <cell r="D5488" t="str">
            <v>14" STEEL PIPE ENCASEMENT, OPEN CUT, AS PER PLAN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638E06700</v>
          </cell>
          <cell r="B5489" t="str">
            <v>Y</v>
          </cell>
          <cell r="C5489" t="str">
            <v>FT</v>
          </cell>
          <cell r="D5489" t="str">
            <v>16" STEEL PIPE ENCASEMENT, OPEN CUT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638E06701</v>
          </cell>
          <cell r="B5490" t="str">
            <v>Y</v>
          </cell>
          <cell r="C5490" t="str">
            <v>FT</v>
          </cell>
          <cell r="D5490" t="str">
            <v>16" STEEL PIPE ENCASEMENT, OPEN CUT,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638E06702</v>
          </cell>
          <cell r="B5491" t="str">
            <v>Y</v>
          </cell>
          <cell r="C5491" t="str">
            <v>FT</v>
          </cell>
          <cell r="D5491" t="str">
            <v>18" STEEL PIPE ENCASEMENT, OPEN CUT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638E06703</v>
          </cell>
          <cell r="B5492" t="str">
            <v>Y</v>
          </cell>
          <cell r="C5492" t="str">
            <v>FT</v>
          </cell>
          <cell r="D5492" t="str">
            <v>18" STEEL PIPE ENCASEMENT, OPEN CUT,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638E06704</v>
          </cell>
          <cell r="B5493" t="str">
            <v>Y</v>
          </cell>
          <cell r="C5493" t="str">
            <v>FT</v>
          </cell>
          <cell r="D5493" t="str">
            <v>20" STEEL PIPE ENCASEMENT, OPEN CUT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638E06705</v>
          </cell>
          <cell r="B5494" t="str">
            <v>Y</v>
          </cell>
          <cell r="C5494" t="str">
            <v>FT</v>
          </cell>
          <cell r="D5494" t="str">
            <v>20" STEEL PIPE ENCASEMENT, OPEN CUT, AS PER PLAN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638E06706</v>
          </cell>
          <cell r="B5495" t="str">
            <v>Y</v>
          </cell>
          <cell r="C5495" t="str">
            <v>FT</v>
          </cell>
          <cell r="D5495" t="str">
            <v>22" STEEL PIPE ENCASEMENT, OPEN CUT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638E06708</v>
          </cell>
          <cell r="B5496" t="str">
            <v>Y</v>
          </cell>
          <cell r="C5496" t="str">
            <v>FT</v>
          </cell>
          <cell r="D5496" t="str">
            <v>24" STEEL PIPE ENCASEMENT, OPEN CUT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638E06709</v>
          </cell>
          <cell r="B5497" t="str">
            <v>Y</v>
          </cell>
          <cell r="C5497" t="str">
            <v>FT</v>
          </cell>
          <cell r="D5497" t="str">
            <v>24" STEEL PIPE ENCASEMENT, OPEN CUT, AS PER PLAN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638E06710</v>
          </cell>
          <cell r="B5498" t="str">
            <v>Y</v>
          </cell>
          <cell r="C5498" t="str">
            <v>FT</v>
          </cell>
          <cell r="D5498" t="str">
            <v>28" STEEL PIPE ENCASEMENT, OPEN CUT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638E06711</v>
          </cell>
          <cell r="B5499" t="str">
            <v>Y</v>
          </cell>
          <cell r="C5499" t="str">
            <v>FT</v>
          </cell>
          <cell r="D5499" t="str">
            <v>28" STEEL PIPE ENCASEMENT, OPEN CUT, AS PER PLAN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638E06712</v>
          </cell>
          <cell r="B5500" t="str">
            <v>Y</v>
          </cell>
          <cell r="C5500" t="str">
            <v>FT</v>
          </cell>
          <cell r="D5500" t="str">
            <v>30" STEEL PIPE ENCASEMENT, OPEN CUT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638E06714</v>
          </cell>
          <cell r="B5501" t="str">
            <v>Y</v>
          </cell>
          <cell r="C5501" t="str">
            <v>FT</v>
          </cell>
          <cell r="D5501" t="str">
            <v>26" STEEL PIPE ENCASEMENT, OPEN CUT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638E06904</v>
          </cell>
          <cell r="B5502" t="str">
            <v>Y</v>
          </cell>
          <cell r="C5502" t="str">
            <v>FT</v>
          </cell>
          <cell r="D5502" t="str">
            <v>36" STEEL PIPE ENCASEMENT, OPEN CUT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638E06905</v>
          </cell>
          <cell r="B5503" t="str">
            <v>Y</v>
          </cell>
          <cell r="C5503" t="str">
            <v>FT</v>
          </cell>
          <cell r="D5503" t="str">
            <v>36" STEEL PIPE ENCASEMENT, OPEN CUT, AS PER PLAN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638E06910</v>
          </cell>
          <cell r="B5504" t="str">
            <v>Y</v>
          </cell>
          <cell r="C5504" t="str">
            <v>FT</v>
          </cell>
          <cell r="D5504" t="str">
            <v>40" STEEL PIPE ENCASEMENT, OPEN CUT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638E06911</v>
          </cell>
          <cell r="B5505" t="str">
            <v>Y</v>
          </cell>
          <cell r="C5505" t="str">
            <v>FT</v>
          </cell>
          <cell r="D5505" t="str">
            <v>40" STEEL PIPE ENCASEMENT, OPEN CUT, AS PER PLAN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638E06912</v>
          </cell>
          <cell r="B5506" t="str">
            <v>Y</v>
          </cell>
          <cell r="C5506" t="str">
            <v>FT</v>
          </cell>
          <cell r="D5506" t="str">
            <v>48" STEEL PIPE ENCASEMENT, OPEN CUT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638E06913</v>
          </cell>
          <cell r="B5507" t="str">
            <v>Y</v>
          </cell>
          <cell r="C5507" t="str">
            <v>FT</v>
          </cell>
          <cell r="D5507" t="str">
            <v>48" STEEL PIPE ENCASEMENT, OPEN CUT,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638E06914</v>
          </cell>
          <cell r="B5508" t="str">
            <v>Y</v>
          </cell>
          <cell r="C5508" t="str">
            <v>FT</v>
          </cell>
          <cell r="D5508" t="str">
            <v>54" STEEL PIPE ENCASEMENT, OPEN CUT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638E06920</v>
          </cell>
          <cell r="B5509" t="str">
            <v>Y</v>
          </cell>
          <cell r="C5509" t="str">
            <v>FT</v>
          </cell>
          <cell r="D5509" t="str">
            <v>60" STEEL PIPE ENCASEMENT, OPEN CUT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638E06921</v>
          </cell>
          <cell r="B5510" t="str">
            <v>Y</v>
          </cell>
          <cell r="C5510" t="str">
            <v>FT</v>
          </cell>
          <cell r="D5510" t="str">
            <v>60" STEEL PIPE ENCASEMENT, OPEN CUT,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638E07000</v>
          </cell>
          <cell r="B5511" t="str">
            <v>Y</v>
          </cell>
          <cell r="C5511" t="str">
            <v>FT</v>
          </cell>
          <cell r="D5511" t="str">
            <v>10" STEEL PIPE ENCASEMENT, BORED OR JACKED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638E07001</v>
          </cell>
          <cell r="B5512" t="str">
            <v>Y</v>
          </cell>
          <cell r="C5512" t="str">
            <v>FT</v>
          </cell>
          <cell r="D5512" t="str">
            <v>10" STEEL PIPE ENCASEMENT, BORED OR JACKED,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638E07100</v>
          </cell>
          <cell r="B5513" t="str">
            <v>Y</v>
          </cell>
          <cell r="C5513" t="str">
            <v>FT</v>
          </cell>
          <cell r="D5513" t="str">
            <v>12" STEEL PIPE ENCASEMENT, BORED OR JACKED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638E07101</v>
          </cell>
          <cell r="B5514" t="str">
            <v>Y</v>
          </cell>
          <cell r="C5514" t="str">
            <v>FT</v>
          </cell>
          <cell r="D5514" t="str">
            <v>12" STEEL PIPE ENCASEMENT, BORED OR JACKED,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638E07200</v>
          </cell>
          <cell r="B5515" t="str">
            <v>Y</v>
          </cell>
          <cell r="C5515" t="str">
            <v>FT</v>
          </cell>
          <cell r="D5515" t="str">
            <v>14" STEEL PIPE ENCASEMENT, BORED OR JACKED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638E07201</v>
          </cell>
          <cell r="B5516" t="str">
            <v>Y</v>
          </cell>
          <cell r="C5516" t="str">
            <v>FT</v>
          </cell>
          <cell r="D5516" t="str">
            <v>14" STEEL PIPE ENCASEMENT, BORED OR JACKED,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638E07300</v>
          </cell>
          <cell r="B5517" t="str">
            <v>Y</v>
          </cell>
          <cell r="C5517" t="str">
            <v>FT</v>
          </cell>
          <cell r="D5517" t="str">
            <v>16" STEEL PIPE ENCASEMENT, BORED OR JACKED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638E07301</v>
          </cell>
          <cell r="B5518" t="str">
            <v>Y</v>
          </cell>
          <cell r="C5518" t="str">
            <v>FT</v>
          </cell>
          <cell r="D5518" t="str">
            <v>16" STEEL PIPE ENCASEMENT, BORED OR JACKED,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638E07302</v>
          </cell>
          <cell r="B5519" t="str">
            <v>Y</v>
          </cell>
          <cell r="C5519" t="str">
            <v>FT</v>
          </cell>
          <cell r="D5519" t="str">
            <v>18" STEEL PIPE ENCASEMENT, BORED OR JACKED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638E07303</v>
          </cell>
          <cell r="B5520" t="str">
            <v>Y</v>
          </cell>
          <cell r="C5520" t="str">
            <v>FT</v>
          </cell>
          <cell r="D5520" t="str">
            <v>18" STEEL PIPE ENCASEMENT, BORED OR JACKED,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638E07304</v>
          </cell>
          <cell r="B5521" t="str">
            <v>Y</v>
          </cell>
          <cell r="C5521" t="str">
            <v>FT</v>
          </cell>
          <cell r="D5521" t="str">
            <v>20" STEEL PIPE ENCASEMENT, BORED OR JACKED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638E07305</v>
          </cell>
          <cell r="B5522" t="str">
            <v>Y</v>
          </cell>
          <cell r="C5522" t="str">
            <v>FT</v>
          </cell>
          <cell r="D5522" t="str">
            <v>20" STEEL PIPE ENCASEMENT, BORED OR JACKED,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638E07306</v>
          </cell>
          <cell r="B5523" t="str">
            <v>Y</v>
          </cell>
          <cell r="C5523" t="str">
            <v>FT</v>
          </cell>
          <cell r="D5523" t="str">
            <v>22" STEEL PIPE ENCASEMENT, BORED OR JACKED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638E07307</v>
          </cell>
          <cell r="B5524" t="str">
            <v>Y</v>
          </cell>
          <cell r="C5524" t="str">
            <v>FT</v>
          </cell>
          <cell r="D5524" t="str">
            <v>22" STEEL PIPE ENCASEMENT, BORED OR JACKED,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638E07310</v>
          </cell>
          <cell r="B5525" t="str">
            <v>Y</v>
          </cell>
          <cell r="C5525" t="str">
            <v>FT</v>
          </cell>
          <cell r="D5525" t="str">
            <v>24" STEEL PIPE ENCASEMENT, BORED OR JACKED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638E07311</v>
          </cell>
          <cell r="B5526" t="str">
            <v>Y</v>
          </cell>
          <cell r="C5526" t="str">
            <v>FT</v>
          </cell>
          <cell r="D5526" t="str">
            <v>24" STEEL PIPE ENCASEMENT, BORED OR JACKED,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638E07314</v>
          </cell>
          <cell r="B5527" t="str">
            <v>Y</v>
          </cell>
          <cell r="C5527" t="str">
            <v>FT</v>
          </cell>
          <cell r="D5527" t="str">
            <v>30" STEEL PIPE ENCASEMENT, BORED OR JACKED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638E07315</v>
          </cell>
          <cell r="B5528" t="str">
            <v>Y</v>
          </cell>
          <cell r="C5528" t="str">
            <v>FT</v>
          </cell>
          <cell r="D5528" t="str">
            <v>30" STEEL PIPE ENCASEMENT, BORED OR JACKED,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638E07316</v>
          </cell>
          <cell r="B5529" t="str">
            <v>Y</v>
          </cell>
          <cell r="C5529" t="str">
            <v>FT</v>
          </cell>
          <cell r="D5529" t="str">
            <v>36" STEEL PIPE ENCASEMENT, BORED OR JACKED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638E07317</v>
          </cell>
          <cell r="B5530" t="str">
            <v>Y</v>
          </cell>
          <cell r="C5530" t="str">
            <v>FT</v>
          </cell>
          <cell r="D5530" t="str">
            <v>36" STEEL PIPE ENCASEMENT, BORED OR JACKED,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638E07318</v>
          </cell>
          <cell r="B5531" t="str">
            <v>Y</v>
          </cell>
          <cell r="C5531" t="str">
            <v>FT</v>
          </cell>
          <cell r="D5531" t="str">
            <v>40" STEEL PIPE ENCASEMENT, BORED OR JACKED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638E07320</v>
          </cell>
          <cell r="B5532" t="str">
            <v>Y</v>
          </cell>
          <cell r="C5532" t="str">
            <v>FT</v>
          </cell>
          <cell r="D5532" t="str">
            <v>48" STEEL PIPE ENCASEMENT, BORED OR JACKED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638E07321</v>
          </cell>
          <cell r="B5533" t="str">
            <v>Y</v>
          </cell>
          <cell r="C5533" t="str">
            <v>FT</v>
          </cell>
          <cell r="D5533" t="str">
            <v>48" STEEL PIPE ENCASEMENT, BORED OR JACKED,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638E07330</v>
          </cell>
          <cell r="B5534" t="str">
            <v>Y</v>
          </cell>
          <cell r="C5534" t="str">
            <v>FT</v>
          </cell>
          <cell r="D5534" t="str">
            <v>54" STEEL PIPE ENCASEMENT, BORED OR JACKED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638E07334</v>
          </cell>
          <cell r="B5535" t="str">
            <v>Y</v>
          </cell>
          <cell r="C5535" t="str">
            <v>FT</v>
          </cell>
          <cell r="D5535" t="str">
            <v>60" STEEL PIPE ENCASEMENT, BORED OR JACKED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638E07470</v>
          </cell>
          <cell r="B5536" t="str">
            <v>Y</v>
          </cell>
          <cell r="C5536" t="str">
            <v>EACH</v>
          </cell>
          <cell r="D5536" t="str">
            <v>4" GATE VALVE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638E07480</v>
          </cell>
          <cell r="B5537" t="str">
            <v>Y</v>
          </cell>
          <cell r="C5537" t="str">
            <v>EACH</v>
          </cell>
          <cell r="D5537" t="str">
            <v>6" GATE VALVE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638E07481</v>
          </cell>
          <cell r="B5538" t="str">
            <v>Y</v>
          </cell>
          <cell r="C5538" t="str">
            <v>EACH</v>
          </cell>
          <cell r="D5538" t="str">
            <v>6" GATE VALVE, AS PER PLAN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638E07490</v>
          </cell>
          <cell r="B5539" t="str">
            <v>Y</v>
          </cell>
          <cell r="C5539" t="str">
            <v>EACH</v>
          </cell>
          <cell r="D5539" t="str">
            <v>8" GATE VALVE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638E07491</v>
          </cell>
          <cell r="B5540" t="str">
            <v>Y</v>
          </cell>
          <cell r="C5540" t="str">
            <v>EACH</v>
          </cell>
          <cell r="D5540" t="str">
            <v>8" GATE VALVE, AS PER PLAN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638E07500</v>
          </cell>
          <cell r="B5541" t="str">
            <v>Y</v>
          </cell>
          <cell r="C5541" t="str">
            <v>EACH</v>
          </cell>
          <cell r="D5541" t="str">
            <v>12" GATE VALVE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638E07501</v>
          </cell>
          <cell r="B5542" t="str">
            <v>Y</v>
          </cell>
          <cell r="C5542" t="str">
            <v>EACH</v>
          </cell>
          <cell r="D5542" t="str">
            <v>12" GATE VALVE, AS PER PLAN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638E07608</v>
          </cell>
          <cell r="B5543" t="str">
            <v>Y</v>
          </cell>
          <cell r="C5543" t="str">
            <v>EACH</v>
          </cell>
          <cell r="D5543" t="str">
            <v>VALVE BOX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638E07609</v>
          </cell>
          <cell r="B5544" t="str">
            <v>Y</v>
          </cell>
          <cell r="C5544" t="str">
            <v>EACH</v>
          </cell>
          <cell r="D5544" t="str">
            <v>VALVE BOX,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638E07690</v>
          </cell>
          <cell r="B5545" t="str">
            <v>Y</v>
          </cell>
          <cell r="C5545" t="str">
            <v>EACH</v>
          </cell>
          <cell r="D5545" t="str">
            <v>2" GATE VALVE AND VALVE BOX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638E07691</v>
          </cell>
          <cell r="B5546" t="str">
            <v>Y</v>
          </cell>
          <cell r="C5546" t="str">
            <v>EACH</v>
          </cell>
          <cell r="D5546" t="str">
            <v>2" GATE VALVE AND VALVE BOX,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638E07700</v>
          </cell>
          <cell r="B5547" t="str">
            <v>Y</v>
          </cell>
          <cell r="C5547" t="str">
            <v>EACH</v>
          </cell>
          <cell r="D5547" t="str">
            <v>4" GATE VALVE AND VALVE BOX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638E07701</v>
          </cell>
          <cell r="B5548" t="str">
            <v>Y</v>
          </cell>
          <cell r="C5548" t="str">
            <v>EACH</v>
          </cell>
          <cell r="D5548" t="str">
            <v>4" GATE VALVE AND VALVE BOX,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638E07800</v>
          </cell>
          <cell r="B5549" t="str">
            <v>Y</v>
          </cell>
          <cell r="C5549" t="str">
            <v>EACH</v>
          </cell>
          <cell r="D5549" t="str">
            <v>6" GATE VALVE AND VALVE BOX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638E07801</v>
          </cell>
          <cell r="B5550" t="str">
            <v>Y</v>
          </cell>
          <cell r="C5550" t="str">
            <v>EACH</v>
          </cell>
          <cell r="D5550" t="str">
            <v>6" GATE VALVE AND VALVE BOX,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638E07900</v>
          </cell>
          <cell r="B5551" t="str">
            <v>Y</v>
          </cell>
          <cell r="C5551" t="str">
            <v>EACH</v>
          </cell>
          <cell r="D5551" t="str">
            <v>8" GATE VALVE AND VALVE BOX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638E07901</v>
          </cell>
          <cell r="B5552" t="str">
            <v>Y</v>
          </cell>
          <cell r="C5552" t="str">
            <v>EACH</v>
          </cell>
          <cell r="D5552" t="str">
            <v>8" GATE VALVE AND VALVE BOX,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638E08000</v>
          </cell>
          <cell r="B5553" t="str">
            <v>Y</v>
          </cell>
          <cell r="C5553" t="str">
            <v>EACH</v>
          </cell>
          <cell r="D5553" t="str">
            <v>10" GATE VALVE AND VALVE BOX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638E08001</v>
          </cell>
          <cell r="B5554" t="str">
            <v>Y</v>
          </cell>
          <cell r="C5554" t="str">
            <v>EACH</v>
          </cell>
          <cell r="D5554" t="str">
            <v>10" GATE VALVE AND VALVE BOX,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638E08005</v>
          </cell>
          <cell r="B5555" t="str">
            <v>Y</v>
          </cell>
          <cell r="C5555" t="str">
            <v>EACH</v>
          </cell>
          <cell r="D5555" t="str">
            <v>14" GATE VALVE AND VALVE BOX,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638E08100</v>
          </cell>
          <cell r="B5556" t="str">
            <v>Y</v>
          </cell>
          <cell r="C5556" t="str">
            <v>EACH</v>
          </cell>
          <cell r="D5556" t="str">
            <v>12" GATE VALVE AND VALVE BOX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638E08101</v>
          </cell>
          <cell r="B5557" t="str">
            <v>Y</v>
          </cell>
          <cell r="C5557" t="str">
            <v>EACH</v>
          </cell>
          <cell r="D5557" t="str">
            <v>12" GATE VALVE AND VALVE BOX, AS PER PLAN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638E08102</v>
          </cell>
          <cell r="B5558" t="str">
            <v>Y</v>
          </cell>
          <cell r="C5558" t="str">
            <v>EACH</v>
          </cell>
          <cell r="D5558" t="str">
            <v>16" GATE VALVE AND VALVE BOX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638E08103</v>
          </cell>
          <cell r="B5559" t="str">
            <v>Y</v>
          </cell>
          <cell r="C5559" t="str">
            <v>EACH</v>
          </cell>
          <cell r="D5559" t="str">
            <v>16" GATE VALVE AND VALVE BOX, AS PER PLAN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638E08104</v>
          </cell>
          <cell r="B5560" t="str">
            <v>Y</v>
          </cell>
          <cell r="C5560" t="str">
            <v>EACH</v>
          </cell>
          <cell r="D5560" t="str">
            <v>18" GATE VALVE AND VALVE BOX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638E08105</v>
          </cell>
          <cell r="B5561" t="str">
            <v>Y</v>
          </cell>
          <cell r="C5561" t="str">
            <v>EACH</v>
          </cell>
          <cell r="D5561" t="str">
            <v>18" GATE VALVE AND VALVE BOX, AS PER PLAN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638E08106</v>
          </cell>
          <cell r="B5562" t="str">
            <v>Y</v>
          </cell>
          <cell r="C5562" t="str">
            <v>EACH</v>
          </cell>
          <cell r="D5562" t="str">
            <v>20" GATE VALVE AND VALVE BOX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638E08107</v>
          </cell>
          <cell r="B5563" t="str">
            <v>Y</v>
          </cell>
          <cell r="C5563" t="str">
            <v>EACH</v>
          </cell>
          <cell r="D5563" t="str">
            <v>20" GATE VALVE AND VALVE BOX, AS PER PLAN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638E08108</v>
          </cell>
          <cell r="B5564" t="str">
            <v>Y</v>
          </cell>
          <cell r="C5564" t="str">
            <v>EACH</v>
          </cell>
          <cell r="D5564" t="str">
            <v>24" GATE VALVE, VALVE AND VALVE BOX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638E08109</v>
          </cell>
          <cell r="B5565" t="str">
            <v>Y</v>
          </cell>
          <cell r="C5565" t="str">
            <v>EACH</v>
          </cell>
          <cell r="D5565" t="str">
            <v>24" GATE VALVE, VALVE AND VALVE BOX,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638E08110</v>
          </cell>
          <cell r="B5566" t="str">
            <v>Y</v>
          </cell>
          <cell r="C5566" t="str">
            <v>EACH</v>
          </cell>
          <cell r="D5566" t="str">
            <v>36" GATE VALVE AND VALVE BOX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638E08120</v>
          </cell>
          <cell r="B5567" t="str">
            <v>Y</v>
          </cell>
          <cell r="C5567" t="str">
            <v>EACH</v>
          </cell>
          <cell r="D5567" t="str">
            <v>14" GATE VALVE AND VALVE BOX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638E08194</v>
          </cell>
          <cell r="B5568" t="str">
            <v>Y</v>
          </cell>
          <cell r="C5568" t="str">
            <v>EACH</v>
          </cell>
          <cell r="D5568" t="str">
            <v>12" BUTTERFLY VALVE AND VALVE BOX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638E08195</v>
          </cell>
          <cell r="B5569" t="str">
            <v>Y</v>
          </cell>
          <cell r="C5569" t="str">
            <v>EACH</v>
          </cell>
          <cell r="D5569" t="str">
            <v>12" BUTTERFLY VALVE AND VALVE BOX,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638E08200</v>
          </cell>
          <cell r="B5570" t="str">
            <v>Y</v>
          </cell>
          <cell r="C5570" t="str">
            <v>EACH</v>
          </cell>
          <cell r="D5570" t="str">
            <v>16" BUTTERFLY VALVE AND VALVE BOX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638E08201</v>
          </cell>
          <cell r="B5571" t="str">
            <v>Y</v>
          </cell>
          <cell r="C5571" t="str">
            <v>EACH</v>
          </cell>
          <cell r="D5571" t="str">
            <v>16" BUTTERFLY VALVE AND VALVE BOX, PER PLAN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638E08206</v>
          </cell>
          <cell r="B5572" t="str">
            <v>Y</v>
          </cell>
          <cell r="C5572" t="str">
            <v>EACH</v>
          </cell>
          <cell r="D5572" t="str">
            <v>20" BUTTERFLY VALVE AND VALVE BOX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638E08300</v>
          </cell>
          <cell r="B5573" t="str">
            <v>Y</v>
          </cell>
          <cell r="C5573" t="str">
            <v>EACH</v>
          </cell>
          <cell r="D5573" t="str">
            <v>4" INSERTING VALVE AND VALVE BOX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638E08400</v>
          </cell>
          <cell r="B5574" t="str">
            <v>Y</v>
          </cell>
          <cell r="C5574" t="str">
            <v>EACH</v>
          </cell>
          <cell r="D5574" t="str">
            <v>6" INSERTING VALVE AND VALVE BOX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638E08500</v>
          </cell>
          <cell r="B5575" t="str">
            <v>Y</v>
          </cell>
          <cell r="C5575" t="str">
            <v>EACH</v>
          </cell>
          <cell r="D5575" t="str">
            <v>8" INSERTING VALVE AND VALVE BOX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638E08501</v>
          </cell>
          <cell r="B5576" t="str">
            <v>Y</v>
          </cell>
          <cell r="C5576" t="str">
            <v>EACH</v>
          </cell>
          <cell r="D5576" t="str">
            <v>8" INSERTING VALVE AND VALVE BOX,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638E08600</v>
          </cell>
          <cell r="B5577" t="str">
            <v>Y</v>
          </cell>
          <cell r="C5577" t="str">
            <v>EACH</v>
          </cell>
          <cell r="D5577" t="str">
            <v>10" INSERTING VALVE AND VALVE BOX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638E08601</v>
          </cell>
          <cell r="B5578" t="str">
            <v>Y</v>
          </cell>
          <cell r="C5578" t="str">
            <v>EACH</v>
          </cell>
          <cell r="D5578" t="str">
            <v>10" INSERTING VALVE AND VALVE BOX,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638E08620</v>
          </cell>
          <cell r="B5579" t="str">
            <v>Y</v>
          </cell>
          <cell r="C5579" t="str">
            <v>EACH</v>
          </cell>
          <cell r="D5579" t="str">
            <v>12" INSERTING VALVE AND 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638E08621</v>
          </cell>
          <cell r="B5580" t="str">
            <v>Y</v>
          </cell>
          <cell r="C5580" t="str">
            <v>EACH</v>
          </cell>
          <cell r="D5580" t="str">
            <v>12" INSERTING VALVE AND 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638E08650</v>
          </cell>
          <cell r="B5581" t="str">
            <v>Y</v>
          </cell>
          <cell r="C5581" t="str">
            <v>EACH</v>
          </cell>
          <cell r="D5581" t="str">
            <v>16" INSERTING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638E08660</v>
          </cell>
          <cell r="B5582" t="str">
            <v>Y</v>
          </cell>
          <cell r="C5582" t="str">
            <v>EACH</v>
          </cell>
          <cell r="D5582" t="str">
            <v>18" INSERTING VALVE AND VALVE BOX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638E08700</v>
          </cell>
          <cell r="B5583" t="str">
            <v>Y</v>
          </cell>
          <cell r="C5583" t="str">
            <v>EACH</v>
          </cell>
          <cell r="D5583" t="str">
            <v>20" INSERTING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638E08702</v>
          </cell>
          <cell r="B5584" t="str">
            <v>Y</v>
          </cell>
          <cell r="C5584" t="str">
            <v>EACH</v>
          </cell>
          <cell r="D5584" t="str">
            <v>4" CUTTING-IN SLEEVE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638E08704</v>
          </cell>
          <cell r="B5585" t="str">
            <v>Y</v>
          </cell>
          <cell r="C5585" t="str">
            <v>EACH</v>
          </cell>
          <cell r="D5585" t="str">
            <v>6" CUTTING-IN SLEEVE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638E08706</v>
          </cell>
          <cell r="B5586" t="str">
            <v>Y</v>
          </cell>
          <cell r="C5586" t="str">
            <v>EACH</v>
          </cell>
          <cell r="D5586" t="str">
            <v>8" CUTTING-IN SLEEVE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638E08707</v>
          </cell>
          <cell r="B5587" t="str">
            <v>Y</v>
          </cell>
          <cell r="C5587" t="str">
            <v>EACH</v>
          </cell>
          <cell r="D5587" t="str">
            <v>8" CUTTING-IN SLEEVE,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638E08708</v>
          </cell>
          <cell r="B5588" t="str">
            <v>Y</v>
          </cell>
          <cell r="C5588" t="str">
            <v>EACH</v>
          </cell>
          <cell r="D5588" t="str">
            <v>10" CUTTING-IN SLEEVE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638E08710</v>
          </cell>
          <cell r="B5589" t="str">
            <v>Y</v>
          </cell>
          <cell r="C5589" t="str">
            <v>EACH</v>
          </cell>
          <cell r="D5589" t="str">
            <v>12" CUTTING-IN SLEEVE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638E08711</v>
          </cell>
          <cell r="B5590" t="str">
            <v>Y</v>
          </cell>
          <cell r="C5590" t="str">
            <v>EACH</v>
          </cell>
          <cell r="D5590" t="str">
            <v>12" CUTTING-IN SLEEVE,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638E08712</v>
          </cell>
          <cell r="B5591" t="str">
            <v>Y</v>
          </cell>
          <cell r="C5591" t="str">
            <v>EACH</v>
          </cell>
          <cell r="D5591" t="str">
            <v>16" CUTTING-IN SLEEVE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638E08720</v>
          </cell>
          <cell r="B5592" t="str">
            <v>Y</v>
          </cell>
          <cell r="C5592" t="str">
            <v>EACH</v>
          </cell>
          <cell r="D5592" t="str">
            <v>24" CUTTING-IN SLEEVE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638E08790</v>
          </cell>
          <cell r="B5593" t="str">
            <v>Y</v>
          </cell>
          <cell r="C5593" t="str">
            <v>EACH</v>
          </cell>
          <cell r="D5593" t="str">
            <v>2" CUTTING-IN SLEEVE, VALVE AND VALVE BOX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638E08800</v>
          </cell>
          <cell r="B5594" t="str">
            <v>Y</v>
          </cell>
          <cell r="C5594" t="str">
            <v>EACH</v>
          </cell>
          <cell r="D5594" t="str">
            <v>4" CUTTING-IN SLEEVE,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638E08801</v>
          </cell>
          <cell r="B5595" t="str">
            <v>Y</v>
          </cell>
          <cell r="C5595" t="str">
            <v>EACH</v>
          </cell>
          <cell r="D5595" t="str">
            <v>4" CUTTING-IN SLEEVE,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638E08900</v>
          </cell>
          <cell r="B5596" t="str">
            <v>Y</v>
          </cell>
          <cell r="C5596" t="str">
            <v>EACH</v>
          </cell>
          <cell r="D5596" t="str">
            <v>6" CUTTING-IN SLEEVE,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638E08901</v>
          </cell>
          <cell r="B5597" t="str">
            <v>Y</v>
          </cell>
          <cell r="C5597" t="str">
            <v>EACH</v>
          </cell>
          <cell r="D5597" t="str">
            <v>6" CUTTING-IN SLEEVE,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638E09000</v>
          </cell>
          <cell r="B5598" t="str">
            <v>Y</v>
          </cell>
          <cell r="C5598" t="str">
            <v>EACH</v>
          </cell>
          <cell r="D5598" t="str">
            <v>8" CUTTING-IN SLEEVE,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638E09001</v>
          </cell>
          <cell r="B5599" t="str">
            <v>Y</v>
          </cell>
          <cell r="C5599" t="str">
            <v>EACH</v>
          </cell>
          <cell r="D5599" t="str">
            <v>8" CUTTING-IN SLEEVE,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638E09100</v>
          </cell>
          <cell r="B5600" t="str">
            <v>Y</v>
          </cell>
          <cell r="C5600" t="str">
            <v>EACH</v>
          </cell>
          <cell r="D5600" t="str">
            <v>10" CUTTING-IN SLEEVE,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638E09200</v>
          </cell>
          <cell r="B5601" t="str">
            <v>Y</v>
          </cell>
          <cell r="C5601" t="str">
            <v>EACH</v>
          </cell>
          <cell r="D5601" t="str">
            <v>12" CUTTING-IN SLEEVE, VALVE AND VALVE BOX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638E09201</v>
          </cell>
          <cell r="B5602" t="str">
            <v>Y</v>
          </cell>
          <cell r="C5602" t="str">
            <v>EACH</v>
          </cell>
          <cell r="D5602" t="str">
            <v>12" CUTTING-IN SLEEVE, VALVE AND VALVE BOX, AS PER PLAN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638E09208</v>
          </cell>
          <cell r="B5603" t="str">
            <v>Y</v>
          </cell>
          <cell r="C5603" t="str">
            <v>EACH</v>
          </cell>
          <cell r="D5603" t="str">
            <v>16" CUTTING-IN SLEEVE,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638E09212</v>
          </cell>
          <cell r="B5604" t="str">
            <v>Y</v>
          </cell>
          <cell r="C5604" t="str">
            <v>EACH</v>
          </cell>
          <cell r="D5604" t="str">
            <v>20" CUTTING-IN SLEEVE,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638E09290</v>
          </cell>
          <cell r="B5605" t="str">
            <v>Y</v>
          </cell>
          <cell r="C5605" t="str">
            <v>EACH</v>
          </cell>
          <cell r="D5605" t="str">
            <v>4" X 4" TAPPING SLEEVE, VALVE AND VALVE BOX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638E09291</v>
          </cell>
          <cell r="B5606" t="str">
            <v>Y</v>
          </cell>
          <cell r="C5606" t="str">
            <v>EACH</v>
          </cell>
          <cell r="D5606" t="str">
            <v>4" X 4" TAPPING SLEEVE, VALVE AND VALVE BOX, AS PER PLAN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638E09300</v>
          </cell>
          <cell r="B5607" t="str">
            <v>Y</v>
          </cell>
          <cell r="C5607" t="str">
            <v>EACH</v>
          </cell>
          <cell r="D5607" t="str">
            <v>6" X 6" TAPPING SLEEVE, VALVE AND VALVE BOX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638E09301</v>
          </cell>
          <cell r="B5608" t="str">
            <v>Y</v>
          </cell>
          <cell r="C5608" t="str">
            <v>EACH</v>
          </cell>
          <cell r="D5608" t="str">
            <v>6" X 6" TAPPING SLEEVE, VALVE AND VALVE BOX, AS PER PLAN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638E09390</v>
          </cell>
          <cell r="B5609" t="str">
            <v>Y</v>
          </cell>
          <cell r="C5609" t="str">
            <v>EACH</v>
          </cell>
          <cell r="D5609" t="str">
            <v>8" X 6" TAPPING SLEEVE,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638E09391</v>
          </cell>
          <cell r="B5610" t="str">
            <v>Y</v>
          </cell>
          <cell r="C5610" t="str">
            <v>EACH</v>
          </cell>
          <cell r="D5610" t="str">
            <v>8" X 6" TAPPING SLEEVE, VALVE AND VALVE BOX, AS PER PLAN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638E09400</v>
          </cell>
          <cell r="B5611" t="str">
            <v>Y</v>
          </cell>
          <cell r="C5611" t="str">
            <v>EACH</v>
          </cell>
          <cell r="D5611" t="str">
            <v>8" X 8" TAPPING SLEEVE,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638E09401</v>
          </cell>
          <cell r="B5612" t="str">
            <v>Y</v>
          </cell>
          <cell r="C5612" t="str">
            <v>EACH</v>
          </cell>
          <cell r="D5612" t="str">
            <v>8" X 8" TAPPING SLEEVE,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638E09500</v>
          </cell>
          <cell r="B5613" t="str">
            <v>Y</v>
          </cell>
          <cell r="C5613" t="str">
            <v>EACH</v>
          </cell>
          <cell r="D5613" t="str">
            <v>10" X 4" TAPPING SLEEVE,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638E09508</v>
          </cell>
          <cell r="B5614" t="str">
            <v>Y</v>
          </cell>
          <cell r="C5614" t="str">
            <v>EACH</v>
          </cell>
          <cell r="D5614" t="str">
            <v>10" X 6" TAPPING SLEEVE, VALVE AND VALVE BOX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638E09509</v>
          </cell>
          <cell r="B5615" t="str">
            <v>Y</v>
          </cell>
          <cell r="C5615" t="str">
            <v>EACH</v>
          </cell>
          <cell r="D5615" t="str">
            <v>10" X 6" TAPPING SLEEVE, VALVE AND VALVE BOX, AS PER PLAN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638E09510</v>
          </cell>
          <cell r="B5616" t="str">
            <v>Y</v>
          </cell>
          <cell r="C5616" t="str">
            <v>EACH</v>
          </cell>
          <cell r="D5616" t="str">
            <v>10" X 8" TAPPING SLEEVE, VALVE AND VALVE BOX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638E09511</v>
          </cell>
          <cell r="B5617" t="str">
            <v>Y</v>
          </cell>
          <cell r="C5617" t="str">
            <v>EACH</v>
          </cell>
          <cell r="D5617" t="str">
            <v>10" X 8" TAPPING SLEEVE, VALVE AND VALVE BOX, AS PER PLAN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638E09520</v>
          </cell>
          <cell r="B5618" t="str">
            <v>Y</v>
          </cell>
          <cell r="C5618" t="str">
            <v>EACH</v>
          </cell>
          <cell r="D5618" t="str">
            <v>10" X 10" TAPPING SLEEVE,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638E09521</v>
          </cell>
          <cell r="B5619" t="str">
            <v>Y</v>
          </cell>
          <cell r="C5619" t="str">
            <v>EACH</v>
          </cell>
          <cell r="D5619" t="str">
            <v>10" X 10" TAPPING SLEEVE, VALVE AND VALVE BOX, AS PER PLAN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638E09600</v>
          </cell>
          <cell r="B5620" t="str">
            <v>Y</v>
          </cell>
          <cell r="C5620" t="str">
            <v>EACH</v>
          </cell>
          <cell r="D5620" t="str">
            <v>12" X 4" TAPPING SLEEVE, VALVE AND VALVE BOX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638E09700</v>
          </cell>
          <cell r="B5621" t="str">
            <v>Y</v>
          </cell>
          <cell r="C5621" t="str">
            <v>EACH</v>
          </cell>
          <cell r="D5621" t="str">
            <v>12" X 6" TAPPING SLEEVE, VALVE AND VALVE BOX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638E09701</v>
          </cell>
          <cell r="B5622" t="str">
            <v>Y</v>
          </cell>
          <cell r="C5622" t="str">
            <v>EACH</v>
          </cell>
          <cell r="D5622" t="str">
            <v>12" X 6" TAPPING SLEEVE, VALVE AND VALVE BOX,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638E09710</v>
          </cell>
          <cell r="B5623" t="str">
            <v>Y</v>
          </cell>
          <cell r="C5623" t="str">
            <v>EACH</v>
          </cell>
          <cell r="D5623" t="str">
            <v>12" X 8" TAPPING SLEEVE, VALVE AND VALVE BOX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638E09711</v>
          </cell>
          <cell r="B5624" t="str">
            <v>Y</v>
          </cell>
          <cell r="C5624" t="str">
            <v>EACH</v>
          </cell>
          <cell r="D5624" t="str">
            <v>12" X 8" TAPPING SLEEVE, VALVE AND VALVE BOX,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638E09714</v>
          </cell>
          <cell r="B5625" t="str">
            <v>Y</v>
          </cell>
          <cell r="C5625" t="str">
            <v>EACH</v>
          </cell>
          <cell r="D5625" t="str">
            <v>12" X 10" TAPPING SLEEVE, VALVE AND VALVE BOX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638E09800</v>
          </cell>
          <cell r="B5626" t="str">
            <v>Y</v>
          </cell>
          <cell r="C5626" t="str">
            <v>EACH</v>
          </cell>
          <cell r="D5626" t="str">
            <v>12" X 12" TAPPING SLEEVE, VALVE AND VALVE BOX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638E09801</v>
          </cell>
          <cell r="B5627" t="str">
            <v>Y</v>
          </cell>
          <cell r="C5627" t="str">
            <v>EACH</v>
          </cell>
          <cell r="D5627" t="str">
            <v>12" X 12" TAPPING SLEEVE, VALVE AND VALVE BOX,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638E09808</v>
          </cell>
          <cell r="B5628" t="str">
            <v>Y</v>
          </cell>
          <cell r="C5628" t="str">
            <v>EACH</v>
          </cell>
          <cell r="D5628" t="str">
            <v>14" X 14" TAPPING SLEEVE, VALVE AND VALVE BOX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638E09810</v>
          </cell>
          <cell r="B5629" t="str">
            <v>Y</v>
          </cell>
          <cell r="C5629" t="str">
            <v>EACH</v>
          </cell>
          <cell r="D5629" t="str">
            <v>14" X 6" TAPPING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638E09890</v>
          </cell>
          <cell r="B5630" t="str">
            <v>Y</v>
          </cell>
          <cell r="C5630" t="str">
            <v>EACH</v>
          </cell>
          <cell r="D5630" t="str">
            <v>16" X 6" TAPPING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638E09894</v>
          </cell>
          <cell r="B5631" t="str">
            <v>Y</v>
          </cell>
          <cell r="C5631" t="str">
            <v>EACH</v>
          </cell>
          <cell r="D5631" t="str">
            <v>16" X 8" TAPPING SLEEVE, VALVE AND VALVE BOX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638E09895</v>
          </cell>
          <cell r="B5632" t="str">
            <v>Y</v>
          </cell>
          <cell r="C5632" t="str">
            <v>EACH</v>
          </cell>
          <cell r="D5632" t="str">
            <v>16" X 8" TAPPING SLEEVE, VALVE AND VALVE BOX,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638E09900</v>
          </cell>
          <cell r="B5633" t="str">
            <v>Y</v>
          </cell>
          <cell r="C5633" t="str">
            <v>EACH</v>
          </cell>
          <cell r="D5633" t="str">
            <v>16" X 10" TAPPING SLEEVE, VALVE AND VALVE BOX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638E09908</v>
          </cell>
          <cell r="B5634" t="str">
            <v>Y</v>
          </cell>
          <cell r="C5634" t="str">
            <v>EACH</v>
          </cell>
          <cell r="D5634" t="str">
            <v>16" X 12" TAPPING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638E09909</v>
          </cell>
          <cell r="B5635" t="str">
            <v>Y</v>
          </cell>
          <cell r="C5635" t="str">
            <v>EACH</v>
          </cell>
          <cell r="D5635" t="str">
            <v>16" X 12" TAPPING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638E09910</v>
          </cell>
          <cell r="B5636" t="str">
            <v>Y</v>
          </cell>
          <cell r="C5636" t="str">
            <v>EACH</v>
          </cell>
          <cell r="D5636" t="str">
            <v>16" X 16" TAPPING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638E09920</v>
          </cell>
          <cell r="B5637" t="str">
            <v>Y</v>
          </cell>
          <cell r="C5637" t="str">
            <v>EACH</v>
          </cell>
          <cell r="D5637" t="str">
            <v>18" X 18" TAPPING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638E10000</v>
          </cell>
          <cell r="B5638" t="str">
            <v>Y</v>
          </cell>
          <cell r="C5638" t="str">
            <v>EACH</v>
          </cell>
          <cell r="D5638" t="str">
            <v>20" X 16" TAPPING SLEEVE, VALVE AND VALVE BOX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638E10010</v>
          </cell>
          <cell r="B5639" t="str">
            <v>Y</v>
          </cell>
          <cell r="C5639" t="str">
            <v>EACH</v>
          </cell>
          <cell r="D5639" t="str">
            <v>20" X 20" TAPPING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638E10011</v>
          </cell>
          <cell r="B5640" t="str">
            <v>Y</v>
          </cell>
          <cell r="C5640" t="str">
            <v>EACH</v>
          </cell>
          <cell r="D5640" t="str">
            <v>20" X 20" TAPPING SLEEVE, VALVE AND VALVE BOX,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638E10100</v>
          </cell>
          <cell r="B5641" t="str">
            <v>Y</v>
          </cell>
          <cell r="C5641" t="str">
            <v>EACH</v>
          </cell>
          <cell r="D5641" t="str">
            <v>4" FIRE HYDRANT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638E10101</v>
          </cell>
          <cell r="B5642" t="str">
            <v>Y</v>
          </cell>
          <cell r="C5642" t="str">
            <v>EACH</v>
          </cell>
          <cell r="D5642" t="str">
            <v>4" FIRE HYDRANT,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638E10200</v>
          </cell>
          <cell r="B5643" t="str">
            <v>Y</v>
          </cell>
          <cell r="C5643" t="str">
            <v>EACH</v>
          </cell>
          <cell r="D5643" t="str">
            <v>6" FIRE HYDRANT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638E10201</v>
          </cell>
          <cell r="B5644" t="str">
            <v>Y</v>
          </cell>
          <cell r="C5644" t="str">
            <v>EACH</v>
          </cell>
          <cell r="D5644" t="str">
            <v>6" FIRE HYDRANT,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638E10300</v>
          </cell>
          <cell r="B5645" t="str">
            <v>Y</v>
          </cell>
          <cell r="C5645" t="str">
            <v>EACH</v>
          </cell>
          <cell r="D5645" t="str">
            <v>FIRE HYDRANT EXTENDED AND ADJUSTED TO GRADE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638E10301</v>
          </cell>
          <cell r="B5646" t="str">
            <v>Y</v>
          </cell>
          <cell r="C5646" t="str">
            <v>EACH</v>
          </cell>
          <cell r="D5646" t="str">
            <v>FIRE HYDRANT EXTENDED AND ADJUSTED TO GRADE,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638E10400</v>
          </cell>
          <cell r="B5647" t="str">
            <v>Y</v>
          </cell>
          <cell r="C5647" t="str">
            <v>EACH</v>
          </cell>
          <cell r="D5647" t="str">
            <v>FIRE HYDRANT ADJUSTED TO GRADE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638E10401</v>
          </cell>
          <cell r="B5648" t="str">
            <v>Y</v>
          </cell>
          <cell r="C5648" t="str">
            <v>EACH</v>
          </cell>
          <cell r="D5648" t="str">
            <v>FIRE HYDRANT ADJUSTED TO GRADE,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638E10480</v>
          </cell>
          <cell r="B5649" t="str">
            <v>Y</v>
          </cell>
          <cell r="C5649" t="str">
            <v>EACH</v>
          </cell>
          <cell r="D5649" t="str">
            <v>FIRE HYDRANT REMOVED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638E10481</v>
          </cell>
          <cell r="B5650" t="str">
            <v>Y</v>
          </cell>
          <cell r="C5650" t="str">
            <v>EACH</v>
          </cell>
          <cell r="D5650" t="str">
            <v>FIRE HYDRANT REMOVED, AS PER PLAN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638E10500</v>
          </cell>
          <cell r="B5651" t="str">
            <v>Y</v>
          </cell>
          <cell r="C5651" t="str">
            <v>EACH</v>
          </cell>
          <cell r="D5651" t="str">
            <v>FIRE HYDRANT REMOVED AND RESET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638E10501</v>
          </cell>
          <cell r="B5652" t="str">
            <v>Y</v>
          </cell>
          <cell r="C5652" t="str">
            <v>EACH</v>
          </cell>
          <cell r="D5652" t="str">
            <v>FIRE HYDRANT REMOVED AND RESET, AS PER PLAN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638E10600</v>
          </cell>
          <cell r="B5653" t="str">
            <v>Y</v>
          </cell>
          <cell r="C5653" t="str">
            <v>EACH</v>
          </cell>
          <cell r="D5653" t="str">
            <v>FIRE HYDRANT AND GATE VALVE REMOVED AND RESET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638E10601</v>
          </cell>
          <cell r="B5654" t="str">
            <v>Y</v>
          </cell>
          <cell r="C5654" t="str">
            <v>EACH</v>
          </cell>
          <cell r="D5654" t="str">
            <v>FIRE HYDRANT AND GATE VALVE REMOVED AND RESET, AS PER PLAN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638E10700</v>
          </cell>
          <cell r="B5655" t="str">
            <v>Y</v>
          </cell>
          <cell r="C5655" t="str">
            <v>EACH</v>
          </cell>
          <cell r="D5655" t="str">
            <v>FIRE HYDRANT REMOVED AND DISPOSED OF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638E10701</v>
          </cell>
          <cell r="B5656" t="str">
            <v>Y</v>
          </cell>
          <cell r="C5656" t="str">
            <v>EACH</v>
          </cell>
          <cell r="D5656" t="str">
            <v>FIRE HYDRANT REMOVED AND DISPOSED OF, AS PER PLAN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638E10800</v>
          </cell>
          <cell r="B5657" t="str">
            <v>Y</v>
          </cell>
          <cell r="C5657" t="str">
            <v>EACH</v>
          </cell>
          <cell r="D5657" t="str">
            <v>VALVE BOX ADJUSTED TO GRADE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638E10801</v>
          </cell>
          <cell r="B5658" t="str">
            <v>Y</v>
          </cell>
          <cell r="C5658" t="str">
            <v>EACH</v>
          </cell>
          <cell r="D5658" t="str">
            <v>VALVE BOX ADJUSTED TO GRADE,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638E10900</v>
          </cell>
          <cell r="B5659" t="str">
            <v>Y</v>
          </cell>
          <cell r="C5659" t="str">
            <v>EACH</v>
          </cell>
          <cell r="D5659" t="str">
            <v>SERVICE BOX ADJUSTED TO GRADE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638E10901</v>
          </cell>
          <cell r="B5660" t="str">
            <v>Y</v>
          </cell>
          <cell r="C5660" t="str">
            <v>EACH</v>
          </cell>
          <cell r="D5660" t="str">
            <v>SERVICE BOX ADJUSTED TO GRADE,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638E11100</v>
          </cell>
          <cell r="B5661" t="str">
            <v>Y</v>
          </cell>
          <cell r="C5661" t="str">
            <v>EACH</v>
          </cell>
          <cell r="D5661" t="str">
            <v>METER AND CHAMBER REMOVED AND RESET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638E11101</v>
          </cell>
          <cell r="B5662" t="str">
            <v>Y</v>
          </cell>
          <cell r="C5662" t="str">
            <v>EACH</v>
          </cell>
          <cell r="D5662" t="str">
            <v>METER AND CHAMBER REMOVED AND RESET,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638E11102</v>
          </cell>
          <cell r="B5663" t="str">
            <v>Y</v>
          </cell>
          <cell r="C5663" t="str">
            <v>EACH</v>
          </cell>
          <cell r="D5663" t="str">
            <v>METER AND VAULT REMOVED AND RESET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638E11103</v>
          </cell>
          <cell r="B5664" t="str">
            <v>Y</v>
          </cell>
          <cell r="C5664" t="str">
            <v>EACH</v>
          </cell>
          <cell r="D5664" t="str">
            <v>METER AND VAULT REMOVED AND RESET,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638E11200</v>
          </cell>
          <cell r="B5665" t="str">
            <v>Y</v>
          </cell>
          <cell r="C5665" t="str">
            <v>EACH</v>
          </cell>
          <cell r="D5665" t="str">
            <v>METER, SETTING, STOP AND CHAMBER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638E11201</v>
          </cell>
          <cell r="B5666" t="str">
            <v>Y</v>
          </cell>
          <cell r="C5666" t="str">
            <v>EACH</v>
          </cell>
          <cell r="D5666" t="str">
            <v>METER, SETTING, STOP AND CHAMBER, AS PER PLAN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638E11296</v>
          </cell>
          <cell r="B5667" t="str">
            <v>Y</v>
          </cell>
          <cell r="C5667" t="str">
            <v>EACH</v>
          </cell>
          <cell r="D5667" t="str">
            <v>3/4" AIR RELEASE VALVE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638E11297</v>
          </cell>
          <cell r="B5668" t="str">
            <v>Y</v>
          </cell>
          <cell r="C5668" t="str">
            <v>EACH</v>
          </cell>
          <cell r="D5668" t="str">
            <v>3/4" AIR RELEASE VALVE,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638E11300</v>
          </cell>
          <cell r="B5669" t="str">
            <v>Y</v>
          </cell>
          <cell r="C5669" t="str">
            <v>EACH</v>
          </cell>
          <cell r="D5669" t="str">
            <v>1" AIR RELEASE VALVE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638E11301</v>
          </cell>
          <cell r="B5670" t="str">
            <v>Y</v>
          </cell>
          <cell r="C5670" t="str">
            <v>EACH</v>
          </cell>
          <cell r="D5670" t="str">
            <v>1" AIR RELEASE VALVE,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638E11310</v>
          </cell>
          <cell r="B5671" t="str">
            <v>Y</v>
          </cell>
          <cell r="C5671" t="str">
            <v>EACH</v>
          </cell>
          <cell r="D5671" t="str">
            <v>2" AIR RELEASE VALVE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638E11500</v>
          </cell>
          <cell r="B5672" t="str">
            <v>Y</v>
          </cell>
          <cell r="C5672" t="str">
            <v>MBF</v>
          </cell>
          <cell r="D5672" t="str">
            <v>SHEETING AND BRACING ORDERED LEFT IN PLACE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638E20470</v>
          </cell>
          <cell r="B5911" t="str">
            <v>Y</v>
          </cell>
          <cell r="C5911" t="str">
            <v>EACH</v>
          </cell>
          <cell r="D5911" t="str">
            <v>WATER WORK, MISC.: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638E20472</v>
          </cell>
          <cell r="B5912" t="str">
            <v>Y</v>
          </cell>
          <cell r="C5912" t="str">
            <v>LS</v>
          </cell>
          <cell r="D5912" t="str">
            <v>WATER WORK, MISC.: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WATER WORK, MISC.: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638E20480</v>
          </cell>
          <cell r="B5916" t="str">
            <v>Y</v>
          </cell>
          <cell r="C5916" t="str">
            <v>MILE</v>
          </cell>
          <cell r="D5916" t="str">
            <v>EDGE LINE, 4"</v>
          </cell>
          <cell r="F5916" t="str">
            <v>SPECIFY MUNICIPAL STANDARD</v>
          </cell>
          <cell r="G5916">
            <v>0</v>
          </cell>
        </row>
        <row r="5917">
          <cell r="A5917" t="str">
            <v>638E20482</v>
          </cell>
          <cell r="B5917" t="str">
            <v>Y</v>
          </cell>
          <cell r="C5917" t="str">
            <v>MILE</v>
          </cell>
          <cell r="D5917" t="str">
            <v>EDGE LINE, 4", AS PER PLAN</v>
          </cell>
          <cell r="F5917" t="str">
            <v>SPECIFY MUNICIPAL STANDARD</v>
          </cell>
          <cell r="G5917">
            <v>0</v>
          </cell>
        </row>
        <row r="5918">
          <cell r="A5918" t="str">
            <v>638E20484</v>
          </cell>
          <cell r="B5918" t="str">
            <v>Y</v>
          </cell>
          <cell r="C5918" t="str">
            <v>MILE</v>
          </cell>
          <cell r="D5918" t="str">
            <v>EDGE LINE, 6"</v>
          </cell>
          <cell r="F5918" t="str">
            <v>SPECIFY MUNICIPAL STANDARD</v>
          </cell>
          <cell r="G5918">
            <v>0</v>
          </cell>
        </row>
        <row r="5919">
          <cell r="A5919" t="str">
            <v>638E20486</v>
          </cell>
          <cell r="B5919" t="str">
            <v>Y</v>
          </cell>
          <cell r="C5919" t="str">
            <v>MILE</v>
          </cell>
          <cell r="D5919" t="str">
            <v>EDGE LINE, 4", TYPE 1</v>
          </cell>
          <cell r="F5919" t="str">
            <v>SPECIFY MUNICIPAL STANDARD</v>
          </cell>
          <cell r="G5919">
            <v>0</v>
          </cell>
        </row>
        <row r="5920">
          <cell r="A5920" t="str">
            <v>638E20488</v>
          </cell>
          <cell r="B5920" t="str">
            <v>Y</v>
          </cell>
          <cell r="C5920" t="str">
            <v>MILE</v>
          </cell>
          <cell r="D5920" t="str">
            <v>EDGE LINE, 4", TYPE 1, AS PER PLAN</v>
          </cell>
          <cell r="F5920" t="str">
            <v>SPECIFY MUNICIPAL STANDARD</v>
          </cell>
          <cell r="G5920">
            <v>0</v>
          </cell>
        </row>
        <row r="5921">
          <cell r="A5921" t="str">
            <v>638E20490</v>
          </cell>
          <cell r="B5921" t="str">
            <v>Y</v>
          </cell>
          <cell r="C5921" t="str">
            <v>MILE</v>
          </cell>
          <cell r="D5921" t="str">
            <v>EDGE LINE, 6", TYPE 1</v>
          </cell>
          <cell r="F5921" t="str">
            <v>SPECIFY MUNICIPAL STANDARD</v>
          </cell>
          <cell r="G5921">
            <v>0</v>
          </cell>
        </row>
        <row r="5922">
          <cell r="A5922" t="str">
            <v>638E20492</v>
          </cell>
          <cell r="B5922" t="str">
            <v>Y</v>
          </cell>
          <cell r="C5922" t="str">
            <v>MILE</v>
          </cell>
          <cell r="D5922" t="str">
            <v>EDGE LINE, 6", TYPE 1, AS PER PLAN</v>
          </cell>
          <cell r="F5922" t="str">
            <v>SPECIFY MUNICIPAL STANDARD</v>
          </cell>
          <cell r="G5922">
            <v>0</v>
          </cell>
        </row>
        <row r="5923">
          <cell r="A5923" t="str">
            <v>638E20494</v>
          </cell>
          <cell r="B5923" t="str">
            <v>Y</v>
          </cell>
          <cell r="C5923" t="str">
            <v>MILE</v>
          </cell>
          <cell r="D5923" t="str">
            <v>EDGE LINE, 4", TYPE 1A</v>
          </cell>
          <cell r="F5923" t="str">
            <v>SPECIFY MUNICIPAL STANDARD</v>
          </cell>
          <cell r="G5923">
            <v>0</v>
          </cell>
        </row>
        <row r="5924">
          <cell r="A5924" t="str">
            <v>638E20496</v>
          </cell>
          <cell r="B5924" t="str">
            <v>Y</v>
          </cell>
          <cell r="C5924" t="str">
            <v>MILE</v>
          </cell>
          <cell r="D5924" t="str">
            <v>EDGE LINE, 4", TYPE 1A, AS PER PLAN</v>
          </cell>
          <cell r="F5924" t="str">
            <v>SPECIFY MUNICIPAL STANDARD</v>
          </cell>
          <cell r="G5924">
            <v>0</v>
          </cell>
        </row>
        <row r="5925">
          <cell r="A5925" t="str">
            <v>638E20498</v>
          </cell>
          <cell r="B5925" t="str">
            <v>Y</v>
          </cell>
          <cell r="C5925" t="str">
            <v>MILE</v>
          </cell>
          <cell r="D5925" t="str">
            <v>EDGE LINE, 6", TYPE 1A</v>
          </cell>
          <cell r="F5925" t="str">
            <v>SPECIFY MUNICIPAL STANDARD</v>
          </cell>
          <cell r="G5925">
            <v>0</v>
          </cell>
        </row>
        <row r="5926">
          <cell r="A5926" t="str">
            <v>638E20500</v>
          </cell>
          <cell r="B5926" t="str">
            <v>Y</v>
          </cell>
          <cell r="C5926" t="str">
            <v>MILE</v>
          </cell>
          <cell r="D5926" t="str">
            <v>LANE LINE, 4"</v>
          </cell>
          <cell r="F5926" t="str">
            <v>SPECIFY MUNICIPAL STANDARD</v>
          </cell>
          <cell r="G5926">
            <v>0</v>
          </cell>
        </row>
        <row r="5927">
          <cell r="A5927" t="str">
            <v>638E20502</v>
          </cell>
          <cell r="B5927" t="str">
            <v>Y</v>
          </cell>
          <cell r="C5927" t="str">
            <v>MILE</v>
          </cell>
          <cell r="D5927" t="str">
            <v>LANE LINE, 4", AS PER PLAN</v>
          </cell>
          <cell r="F5927" t="str">
            <v>SPECIFY MUNICIPAL STANDARD</v>
          </cell>
          <cell r="G5927">
            <v>0</v>
          </cell>
        </row>
        <row r="5928">
          <cell r="A5928" t="str">
            <v>638E20504</v>
          </cell>
          <cell r="B5928" t="str">
            <v>Y</v>
          </cell>
          <cell r="C5928" t="str">
            <v>MILE</v>
          </cell>
          <cell r="D5928" t="str">
            <v>LANE LINE, 6"</v>
          </cell>
          <cell r="F5928" t="str">
            <v>SPECIFY MUNICIPAL STANDARD</v>
          </cell>
          <cell r="G5928">
            <v>0</v>
          </cell>
        </row>
        <row r="5929">
          <cell r="A5929" t="str">
            <v>638E20506</v>
          </cell>
          <cell r="B5929" t="str">
            <v>Y</v>
          </cell>
          <cell r="C5929" t="str">
            <v>MILE</v>
          </cell>
          <cell r="D5929" t="str">
            <v>LANE LINE, 4", TYPE 1</v>
          </cell>
          <cell r="F5929" t="str">
            <v>SPECIFY MUNICIPAL STANDARD</v>
          </cell>
          <cell r="G5929">
            <v>0</v>
          </cell>
        </row>
        <row r="5930">
          <cell r="A5930" t="str">
            <v>638E20508</v>
          </cell>
          <cell r="B5930" t="str">
            <v>Y</v>
          </cell>
          <cell r="C5930" t="str">
            <v>MILE</v>
          </cell>
          <cell r="D5930" t="str">
            <v>LANE LINE, 4", TYPE 1, AS PER PLAN</v>
          </cell>
          <cell r="F5930" t="str">
            <v>SPECIFY MUNICIPAL STANDARD</v>
          </cell>
          <cell r="G5930">
            <v>0</v>
          </cell>
        </row>
        <row r="5931">
          <cell r="A5931" t="str">
            <v>638E20510</v>
          </cell>
          <cell r="B5931" t="str">
            <v>Y</v>
          </cell>
          <cell r="C5931" t="str">
            <v>MILE</v>
          </cell>
          <cell r="D5931" t="str">
            <v>LANE LINE, 6", TYPE 1</v>
          </cell>
          <cell r="F5931" t="str">
            <v>SPECIFY MUNICIPAL STANDARD</v>
          </cell>
          <cell r="G5931">
            <v>0</v>
          </cell>
        </row>
        <row r="5932">
          <cell r="A5932" t="str">
            <v>638E20512</v>
          </cell>
          <cell r="B5932" t="str">
            <v>Y</v>
          </cell>
          <cell r="C5932" t="str">
            <v>MILE</v>
          </cell>
          <cell r="D5932" t="str">
            <v>LANE LINE, 6", TYPE 1, AS PER PLAN</v>
          </cell>
          <cell r="F5932" t="str">
            <v>SPECIFY MUNICIPAL STANDARD</v>
          </cell>
          <cell r="G5932">
            <v>0</v>
          </cell>
        </row>
        <row r="5933">
          <cell r="A5933" t="str">
            <v>638E20514</v>
          </cell>
          <cell r="B5933" t="str">
            <v>Y</v>
          </cell>
          <cell r="C5933" t="str">
            <v>MILE</v>
          </cell>
          <cell r="D5933" t="str">
            <v>LANE LINE, 4", TYPE 1A</v>
          </cell>
          <cell r="F5933" t="str">
            <v>SPECIFY MUNICIPAL STANDARD</v>
          </cell>
          <cell r="G5933">
            <v>0</v>
          </cell>
        </row>
        <row r="5934">
          <cell r="A5934" t="str">
            <v>638E20516</v>
          </cell>
          <cell r="B5934" t="str">
            <v>Y</v>
          </cell>
          <cell r="C5934" t="str">
            <v>MILE</v>
          </cell>
          <cell r="D5934" t="str">
            <v>LANE LINE, 4", TYPE 1A, AS PER PLAN</v>
          </cell>
          <cell r="F5934" t="str">
            <v>SPECIFY MUNICIPAL STANDARD</v>
          </cell>
          <cell r="G5934">
            <v>0</v>
          </cell>
        </row>
        <row r="5935">
          <cell r="A5935" t="str">
            <v>638E20518</v>
          </cell>
          <cell r="B5935" t="str">
            <v>Y</v>
          </cell>
          <cell r="C5935" t="str">
            <v>MILE</v>
          </cell>
          <cell r="D5935" t="str">
            <v>LANE LINE, 6", TYPE 1A</v>
          </cell>
          <cell r="F5935" t="str">
            <v>SPECIFY MUNICIPAL STANDARD</v>
          </cell>
          <cell r="G5935">
            <v>0</v>
          </cell>
        </row>
        <row r="5936">
          <cell r="A5936" t="str">
            <v>638E20520</v>
          </cell>
          <cell r="B5936" t="str">
            <v>Y</v>
          </cell>
          <cell r="C5936" t="str">
            <v>MILE</v>
          </cell>
          <cell r="D5936" t="str">
            <v>CENTER LINE</v>
          </cell>
          <cell r="F5936" t="str">
            <v>SPECIFY MUNICIPAL STANDARD</v>
          </cell>
          <cell r="G5936">
            <v>0</v>
          </cell>
        </row>
        <row r="5937">
          <cell r="A5937" t="str">
            <v>638E20522</v>
          </cell>
          <cell r="B5937" t="str">
            <v>Y</v>
          </cell>
          <cell r="C5937" t="str">
            <v>MILE</v>
          </cell>
          <cell r="D5937" t="str">
            <v>CENTER LINE, AS PER PLAN</v>
          </cell>
          <cell r="F5937" t="str">
            <v>SPECIFY MUNICIPAL STANDARD</v>
          </cell>
          <cell r="G5937">
            <v>0</v>
          </cell>
        </row>
        <row r="5938">
          <cell r="A5938" t="str">
            <v>638E20524</v>
          </cell>
          <cell r="B5938" t="str">
            <v>Y</v>
          </cell>
          <cell r="C5938" t="str">
            <v>MILE</v>
          </cell>
          <cell r="D5938" t="str">
            <v>CENTER LINE, TYPE 1</v>
          </cell>
          <cell r="F5938" t="str">
            <v>SPECIFY MUNICIPAL STANDARD</v>
          </cell>
          <cell r="G5938">
            <v>0</v>
          </cell>
        </row>
        <row r="5939">
          <cell r="A5939" t="str">
            <v>638E20526</v>
          </cell>
          <cell r="B5939" t="str">
            <v>Y</v>
          </cell>
          <cell r="C5939" t="str">
            <v>MILE</v>
          </cell>
          <cell r="D5939" t="str">
            <v>CENTER LINE, TYPE 1, AS PER PLAN</v>
          </cell>
          <cell r="F5939" t="str">
            <v>SPECIFY MUNICIPAL STANDARD</v>
          </cell>
          <cell r="G5939">
            <v>0</v>
          </cell>
        </row>
        <row r="5940">
          <cell r="A5940" t="str">
            <v>638E20528</v>
          </cell>
          <cell r="B5940" t="str">
            <v>Y</v>
          </cell>
          <cell r="C5940" t="str">
            <v>MILE</v>
          </cell>
          <cell r="D5940" t="str">
            <v>CENTER LINE, TYPE 1A</v>
          </cell>
          <cell r="F5940" t="str">
            <v>SPECIFY MUNICIPAL STANDARD</v>
          </cell>
          <cell r="G5940">
            <v>0</v>
          </cell>
        </row>
        <row r="5941">
          <cell r="A5941" t="str">
            <v>638E20530</v>
          </cell>
          <cell r="B5941" t="str">
            <v>Y</v>
          </cell>
          <cell r="C5941" t="str">
            <v>MILE</v>
          </cell>
          <cell r="D5941" t="str">
            <v>CENTER LINE, TYPE 1A, AS PER PLAN</v>
          </cell>
          <cell r="F5941" t="str">
            <v>SPECIFY MUNICIPAL STANDARD</v>
          </cell>
          <cell r="G5941">
            <v>0</v>
          </cell>
        </row>
        <row r="5942">
          <cell r="A5942" t="str">
            <v>638E20532</v>
          </cell>
          <cell r="B5942" t="str">
            <v>Y</v>
          </cell>
          <cell r="C5942" t="str">
            <v>FT</v>
          </cell>
          <cell r="D5942" t="str">
            <v>CHANNELIZING LINE, 8"</v>
          </cell>
          <cell r="F5942" t="str">
            <v>SPECIFY MUNICIPAL STANDARD</v>
          </cell>
          <cell r="G5942">
            <v>0</v>
          </cell>
        </row>
        <row r="5943">
          <cell r="A5943" t="str">
            <v>638E20534</v>
          </cell>
          <cell r="B5943" t="str">
            <v>Y</v>
          </cell>
          <cell r="C5943" t="str">
            <v>FT</v>
          </cell>
          <cell r="D5943" t="str">
            <v>CHANNELIZING LINE, 8", AS PER PLAN</v>
          </cell>
          <cell r="F5943" t="str">
            <v>SPECIFY MUNICIPAL STANDARD</v>
          </cell>
          <cell r="G5943">
            <v>0</v>
          </cell>
        </row>
        <row r="5944">
          <cell r="A5944" t="str">
            <v>638E20536</v>
          </cell>
          <cell r="B5944" t="str">
            <v>Y</v>
          </cell>
          <cell r="C5944" t="str">
            <v>FT</v>
          </cell>
          <cell r="D5944" t="str">
            <v>CHANNELIZING LINE, 12"</v>
          </cell>
          <cell r="F5944" t="str">
            <v>SPECIFY MUNICIPAL STANDARD</v>
          </cell>
          <cell r="G5944">
            <v>0</v>
          </cell>
        </row>
        <row r="5945">
          <cell r="A5945" t="str">
            <v>638E20538</v>
          </cell>
          <cell r="B5945" t="str">
            <v>Y</v>
          </cell>
          <cell r="C5945" t="str">
            <v>FT</v>
          </cell>
          <cell r="D5945" t="str">
            <v>CHANNELIZING LINE, 8", TYPE 1</v>
          </cell>
          <cell r="F5945" t="str">
            <v>SPECIFY MUNICIPAL STANDARD</v>
          </cell>
          <cell r="G5945">
            <v>0</v>
          </cell>
        </row>
        <row r="5946">
          <cell r="A5946" t="str">
            <v>638E20540</v>
          </cell>
          <cell r="B5946" t="str">
            <v>Y</v>
          </cell>
          <cell r="C5946" t="str">
            <v>FT</v>
          </cell>
          <cell r="D5946" t="str">
            <v>CHANNELIZING LINE, 8", TYPE 1, AS PER PLAN</v>
          </cell>
          <cell r="F5946" t="str">
            <v>SPECIFY MUNICIPAL STANDARD</v>
          </cell>
          <cell r="G5946">
            <v>0</v>
          </cell>
        </row>
        <row r="5947">
          <cell r="A5947" t="str">
            <v>638E20542</v>
          </cell>
          <cell r="B5947" t="str">
            <v>Y</v>
          </cell>
          <cell r="C5947" t="str">
            <v>FT</v>
          </cell>
          <cell r="D5947" t="str">
            <v>CHANNELIZING LINE, 12", TYPE 1</v>
          </cell>
          <cell r="F5947" t="str">
            <v>SPECIFY MUNICIPAL STANDARD</v>
          </cell>
          <cell r="G5947">
            <v>0</v>
          </cell>
        </row>
        <row r="5948">
          <cell r="A5948" t="str">
            <v>638E20544</v>
          </cell>
          <cell r="B5948" t="str">
            <v>Y</v>
          </cell>
          <cell r="C5948" t="str">
            <v>FT</v>
          </cell>
          <cell r="D5948" t="str">
            <v>CHANNELIZING LINE, 12", TYPE 1, AS PER PLAN</v>
          </cell>
          <cell r="F5948" t="str">
            <v>SPECIFY MUNICIPAL STANDARD</v>
          </cell>
          <cell r="G5948">
            <v>0</v>
          </cell>
        </row>
        <row r="5949">
          <cell r="A5949" t="str">
            <v>638E20546</v>
          </cell>
          <cell r="B5949" t="str">
            <v>Y</v>
          </cell>
          <cell r="C5949" t="str">
            <v>FT</v>
          </cell>
          <cell r="D5949" t="str">
            <v>CHANNELIZING LINE, 8", TYPE 1A</v>
          </cell>
          <cell r="F5949" t="str">
            <v>SPECIFY MUNICIPAL STANDARD</v>
          </cell>
          <cell r="G5949">
            <v>0</v>
          </cell>
        </row>
        <row r="5950">
          <cell r="A5950" t="str">
            <v>638E20548</v>
          </cell>
          <cell r="B5950" t="str">
            <v>Y</v>
          </cell>
          <cell r="C5950" t="str">
            <v>FT</v>
          </cell>
          <cell r="D5950" t="str">
            <v>CHANNELIZING LINE, 8", TYPE 1A, AS PER PLAN</v>
          </cell>
          <cell r="F5950" t="str">
            <v>SPECIFY MUNICIPAL STANDARD</v>
          </cell>
          <cell r="G5950">
            <v>0</v>
          </cell>
        </row>
        <row r="5951">
          <cell r="A5951" t="str">
            <v>638E20550</v>
          </cell>
          <cell r="B5951" t="str">
            <v>Y</v>
          </cell>
          <cell r="C5951" t="str">
            <v>FT</v>
          </cell>
          <cell r="D5951" t="str">
            <v>CHANNELIZING LINE, 12", TYPE 1A</v>
          </cell>
          <cell r="F5951" t="str">
            <v>SPECIFY MUNICIPAL STANDARD</v>
          </cell>
          <cell r="G5951">
            <v>0</v>
          </cell>
        </row>
        <row r="5952">
          <cell r="A5952" t="str">
            <v>638E20552</v>
          </cell>
          <cell r="B5952" t="str">
            <v>Y</v>
          </cell>
          <cell r="C5952" t="str">
            <v>FT</v>
          </cell>
          <cell r="D5952" t="str">
            <v>STOP LINE</v>
          </cell>
          <cell r="F5952" t="str">
            <v>SPECIFY MUNICIPAL STANDARD</v>
          </cell>
          <cell r="G5952">
            <v>0</v>
          </cell>
        </row>
        <row r="5953">
          <cell r="A5953" t="str">
            <v>638E20554</v>
          </cell>
          <cell r="B5953" t="str">
            <v>Y</v>
          </cell>
          <cell r="C5953" t="str">
            <v>FT</v>
          </cell>
          <cell r="D5953" t="str">
            <v>STOP LINE, AS PER PLAN</v>
          </cell>
          <cell r="F5953" t="str">
            <v>SPECIFY MUNICIPAL STANDARD</v>
          </cell>
          <cell r="G5953">
            <v>0</v>
          </cell>
        </row>
        <row r="5954">
          <cell r="A5954" t="str">
            <v>638E20556</v>
          </cell>
          <cell r="B5954" t="str">
            <v>Y</v>
          </cell>
          <cell r="C5954" t="str">
            <v>FT</v>
          </cell>
          <cell r="D5954" t="str">
            <v>STOP LINE, TYPE 1</v>
          </cell>
          <cell r="F5954" t="str">
            <v>SPECIFY MUNICIPAL STANDARD</v>
          </cell>
          <cell r="G5954">
            <v>0</v>
          </cell>
        </row>
        <row r="5955">
          <cell r="A5955" t="str">
            <v>638E20558</v>
          </cell>
          <cell r="B5955" t="str">
            <v>Y</v>
          </cell>
          <cell r="C5955" t="str">
            <v>FT</v>
          </cell>
          <cell r="D5955" t="str">
            <v>STOP LINE, TYPE 1, AS PER PLAN</v>
          </cell>
          <cell r="F5955" t="str">
            <v>SPECIFY MUNICIPAL STANDARD</v>
          </cell>
          <cell r="G5955">
            <v>0</v>
          </cell>
        </row>
        <row r="5956">
          <cell r="A5956" t="str">
            <v>638E20560</v>
          </cell>
          <cell r="B5956" t="str">
            <v>Y</v>
          </cell>
          <cell r="C5956" t="str">
            <v>FT</v>
          </cell>
          <cell r="D5956" t="str">
            <v>STOP LINE, TYPE 1A</v>
          </cell>
          <cell r="F5956" t="str">
            <v>SPECIFY MUNICIPAL STANDARD</v>
          </cell>
          <cell r="G5956">
            <v>0</v>
          </cell>
        </row>
        <row r="5957">
          <cell r="A5957" t="str">
            <v>638E20562</v>
          </cell>
          <cell r="B5957" t="str">
            <v>Y</v>
          </cell>
          <cell r="C5957" t="str">
            <v>FT</v>
          </cell>
          <cell r="D5957" t="str">
            <v>STOP LINE, TYPE 1A, AS PER PLAN</v>
          </cell>
          <cell r="F5957" t="str">
            <v>SPECIFY MUNICIPAL STANDARD</v>
          </cell>
          <cell r="G5957">
            <v>0</v>
          </cell>
        </row>
        <row r="5958">
          <cell r="A5958" t="str">
            <v>638E20564</v>
          </cell>
          <cell r="B5958" t="str">
            <v>Y</v>
          </cell>
          <cell r="C5958" t="str">
            <v>FT</v>
          </cell>
          <cell r="D5958" t="str">
            <v>CROSSWALK LINE</v>
          </cell>
          <cell r="F5958" t="str">
            <v>SPECIFY MUNICIPAL STANDARD</v>
          </cell>
          <cell r="G5958">
            <v>0</v>
          </cell>
        </row>
        <row r="5959">
          <cell r="A5959" t="str">
            <v>638E20566</v>
          </cell>
          <cell r="B5959" t="str">
            <v>Y</v>
          </cell>
          <cell r="C5959" t="str">
            <v>FT</v>
          </cell>
          <cell r="D5959" t="str">
            <v>CROSSWALK LINE, AS PER PLAN</v>
          </cell>
          <cell r="F5959" t="str">
            <v>SPECIFY MUNICIPAL STANDARD</v>
          </cell>
          <cell r="G5959">
            <v>0</v>
          </cell>
        </row>
        <row r="5960">
          <cell r="A5960" t="str">
            <v>638E20568</v>
          </cell>
          <cell r="B5960" t="str">
            <v>Y</v>
          </cell>
          <cell r="C5960" t="str">
            <v>FT</v>
          </cell>
          <cell r="D5960" t="str">
            <v>CROSSWALK LINE, TYPE 1</v>
          </cell>
          <cell r="F5960" t="str">
            <v>SPECIFY MUNICIPAL STANDARD</v>
          </cell>
          <cell r="G5960">
            <v>0</v>
          </cell>
        </row>
        <row r="5961">
          <cell r="A5961" t="str">
            <v>638E20570</v>
          </cell>
          <cell r="B5961" t="str">
            <v>Y</v>
          </cell>
          <cell r="C5961" t="str">
            <v>FT</v>
          </cell>
          <cell r="D5961" t="str">
            <v>CROSSWALK LINE, TYPE 1, AS PER PLAN</v>
          </cell>
          <cell r="F5961" t="str">
            <v>SPECIFY MUNICIPAL STANDARD</v>
          </cell>
          <cell r="G5961">
            <v>0</v>
          </cell>
        </row>
        <row r="5962">
          <cell r="A5962" t="str">
            <v>638E20572</v>
          </cell>
          <cell r="B5962" t="str">
            <v>Y</v>
          </cell>
          <cell r="C5962" t="str">
            <v>FT</v>
          </cell>
          <cell r="D5962" t="str">
            <v>CROSSWALK LINE, TYPE 1A</v>
          </cell>
          <cell r="F5962" t="str">
            <v>SPECIFY MUNICIPAL STANDARD</v>
          </cell>
          <cell r="G5962">
            <v>0</v>
          </cell>
        </row>
        <row r="5963">
          <cell r="A5963" t="str">
            <v>638E20574</v>
          </cell>
          <cell r="B5963" t="str">
            <v>Y</v>
          </cell>
          <cell r="C5963" t="str">
            <v>FT</v>
          </cell>
          <cell r="D5963" t="str">
            <v>CROSSWALK LINE, TYPE 1A, AS PER PLAN</v>
          </cell>
          <cell r="F5963" t="str">
            <v>SPECIFY MUNICIPAL STANDARD</v>
          </cell>
          <cell r="G5963">
            <v>0</v>
          </cell>
        </row>
        <row r="5964">
          <cell r="A5964" t="str">
            <v>638E20576</v>
          </cell>
          <cell r="B5964" t="str">
            <v>Y</v>
          </cell>
          <cell r="C5964" t="str">
            <v>FT</v>
          </cell>
          <cell r="D5964" t="str">
            <v>TRANSVERSE/DIAGONAL LINE</v>
          </cell>
          <cell r="F5964" t="str">
            <v>SPECIFY MUNICIPAL STANDARD</v>
          </cell>
          <cell r="G5964">
            <v>0</v>
          </cell>
        </row>
        <row r="5965">
          <cell r="A5965" t="str">
            <v>638E20578</v>
          </cell>
          <cell r="B5965" t="str">
            <v>Y</v>
          </cell>
          <cell r="C5965" t="str">
            <v>FT</v>
          </cell>
          <cell r="D5965" t="str">
            <v>TRANSVERSE/DIAGONAL LINE, AS PER PLAN</v>
          </cell>
          <cell r="F5965" t="str">
            <v>SPECIFY MUNICIPAL STANDARD</v>
          </cell>
          <cell r="G5965">
            <v>0</v>
          </cell>
        </row>
        <row r="5966">
          <cell r="A5966" t="str">
            <v>638E20580</v>
          </cell>
          <cell r="B5966" t="str">
            <v>Y</v>
          </cell>
          <cell r="C5966" t="str">
            <v>FT</v>
          </cell>
          <cell r="D5966" t="str">
            <v>TRANSVERSE/DIAGONAL LINE, TYPE 1</v>
          </cell>
          <cell r="F5966" t="str">
            <v>SPECIFY MUNICIPAL STANDARD</v>
          </cell>
          <cell r="G5966">
            <v>0</v>
          </cell>
        </row>
        <row r="5967">
          <cell r="A5967" t="str">
            <v>638E20582</v>
          </cell>
          <cell r="B5967" t="str">
            <v>Y</v>
          </cell>
          <cell r="C5967" t="str">
            <v>FT</v>
          </cell>
          <cell r="D5967" t="str">
            <v>TRANSVERSE/DIAGONAL LINE, TYPE 1, AS PER PLAN</v>
          </cell>
          <cell r="F5967" t="str">
            <v>SPECIFY MUNICIPAL STANDARD</v>
          </cell>
          <cell r="G5967">
            <v>0</v>
          </cell>
        </row>
        <row r="5968">
          <cell r="A5968" t="str">
            <v>638E20584</v>
          </cell>
          <cell r="B5968" t="str">
            <v>Y</v>
          </cell>
          <cell r="C5968" t="str">
            <v>FT</v>
          </cell>
          <cell r="D5968" t="str">
            <v>TRANSVERSE/DIAGONAL LINE, TYPE 1A</v>
          </cell>
          <cell r="F5968" t="str">
            <v>SPECIFY MUNICIPAL STANDARD</v>
          </cell>
          <cell r="G5968">
            <v>0</v>
          </cell>
        </row>
        <row r="5969">
          <cell r="A5969" t="str">
            <v>638E20586</v>
          </cell>
          <cell r="B5969" t="str">
            <v>Y</v>
          </cell>
          <cell r="C5969" t="str">
            <v>FT</v>
          </cell>
          <cell r="D5969" t="str">
            <v>TRANSVERSE/DIAGONAL LINE, TYPE 1A, AS PER PLAN</v>
          </cell>
          <cell r="F5969" t="str">
            <v>SPECIFY MUNICIPAL STANDARD</v>
          </cell>
          <cell r="G5969">
            <v>0</v>
          </cell>
        </row>
        <row r="5970">
          <cell r="A5970" t="str">
            <v>638E20588</v>
          </cell>
          <cell r="B5970" t="str">
            <v>Y</v>
          </cell>
          <cell r="C5970" t="str">
            <v>FT</v>
          </cell>
          <cell r="D5970" t="str">
            <v>CHEVRON MARKING, TYPE 1</v>
          </cell>
          <cell r="F5970" t="str">
            <v>SPECIFY MUNICIPAL STANDARD</v>
          </cell>
          <cell r="G5970">
            <v>0</v>
          </cell>
        </row>
        <row r="5971">
          <cell r="A5971" t="str">
            <v>638E20590</v>
          </cell>
          <cell r="B5971" t="str">
            <v>Y</v>
          </cell>
          <cell r="C5971" t="str">
            <v>FT</v>
          </cell>
          <cell r="D5971" t="str">
            <v>CHEVRON MARKING, TYPE 1, AS PER PLAN</v>
          </cell>
          <cell r="F5971" t="str">
            <v>SPECIFY MUNICIPAL STANDARD</v>
          </cell>
          <cell r="G5971">
            <v>0</v>
          </cell>
        </row>
        <row r="5972">
          <cell r="A5972" t="str">
            <v>638E20592</v>
          </cell>
          <cell r="B5972" t="str">
            <v>Y</v>
          </cell>
          <cell r="C5972" t="str">
            <v>FT</v>
          </cell>
          <cell r="D5972" t="str">
            <v>CHEVRON MARKING, TYPE 1A</v>
          </cell>
          <cell r="F5972" t="str">
            <v>SPECIFY MUNICIPAL STANDARD</v>
          </cell>
          <cell r="G5972">
            <v>0</v>
          </cell>
        </row>
        <row r="5973">
          <cell r="A5973" t="str">
            <v>638E20594</v>
          </cell>
          <cell r="B5973" t="str">
            <v>Y</v>
          </cell>
          <cell r="C5973" t="str">
            <v>FT</v>
          </cell>
          <cell r="D5973" t="str">
            <v>CHEVRON MARKING, TYPE 1A, AS PER PLAN</v>
          </cell>
          <cell r="F5973" t="str">
            <v>SPECIFY MUNICIPAL STANDARD</v>
          </cell>
          <cell r="G5973">
            <v>0</v>
          </cell>
        </row>
        <row r="5974">
          <cell r="A5974" t="str">
            <v>638E20596</v>
          </cell>
          <cell r="B5974" t="str">
            <v>Y</v>
          </cell>
          <cell r="C5974" t="str">
            <v>FT</v>
          </cell>
          <cell r="D5974" t="str">
            <v>CURB MARKING</v>
          </cell>
          <cell r="F5974" t="str">
            <v>SPECIFY MUNICIPAL STANDARD</v>
          </cell>
          <cell r="G5974">
            <v>0</v>
          </cell>
        </row>
        <row r="5975">
          <cell r="A5975" t="str">
            <v>638E20598</v>
          </cell>
          <cell r="B5975" t="str">
            <v>Y</v>
          </cell>
          <cell r="C5975" t="str">
            <v>FT</v>
          </cell>
          <cell r="D5975" t="str">
            <v>CURB MARKING, TYPE 1</v>
          </cell>
          <cell r="F5975" t="str">
            <v>SPECIFY MUNICIPAL STANDARD</v>
          </cell>
          <cell r="G5975">
            <v>0</v>
          </cell>
        </row>
        <row r="5976">
          <cell r="A5976" t="str">
            <v>638E20602</v>
          </cell>
          <cell r="B5976" t="str">
            <v>Y</v>
          </cell>
          <cell r="C5976" t="str">
            <v>FT</v>
          </cell>
          <cell r="D5976" t="str">
            <v>CURB MARKING, TYPE 1A</v>
          </cell>
          <cell r="F5976" t="str">
            <v>SPECIFY MUNICIPAL STANDARD</v>
          </cell>
          <cell r="G5976">
            <v>0</v>
          </cell>
        </row>
        <row r="5977">
          <cell r="A5977" t="str">
            <v>638E20604</v>
          </cell>
          <cell r="B5977" t="str">
            <v>Y</v>
          </cell>
          <cell r="C5977" t="str">
            <v>SF</v>
          </cell>
          <cell r="D5977" t="str">
            <v>ISLAND MARKING, TYPE 1</v>
          </cell>
          <cell r="F5977" t="str">
            <v>SPECIFY MUNICIPAL STANDARD</v>
          </cell>
          <cell r="G5977">
            <v>0</v>
          </cell>
        </row>
        <row r="5978">
          <cell r="A5978" t="str">
            <v>638E20608</v>
          </cell>
          <cell r="B5978" t="str">
            <v>Y</v>
          </cell>
          <cell r="C5978" t="str">
            <v>SF</v>
          </cell>
          <cell r="D5978" t="str">
            <v>ISLAND MARKING, TYPE 1, AS PER PLAN</v>
          </cell>
          <cell r="F5978" t="str">
            <v>SPECIFY MUNICIPAL STANDARD</v>
          </cell>
          <cell r="G5978">
            <v>0</v>
          </cell>
        </row>
        <row r="5979">
          <cell r="A5979" t="str">
            <v>638E20610</v>
          </cell>
          <cell r="B5979" t="str">
            <v>Y</v>
          </cell>
          <cell r="C5979" t="str">
            <v>SF</v>
          </cell>
          <cell r="D5979" t="str">
            <v>ISLAND MARKING</v>
          </cell>
          <cell r="F5979" t="str">
            <v>SPECIFY MUNICIPAL STANDARD</v>
          </cell>
          <cell r="G5979">
            <v>0</v>
          </cell>
        </row>
        <row r="5980">
          <cell r="A5980" t="str">
            <v>638E20612</v>
          </cell>
          <cell r="B5980" t="str">
            <v>Y</v>
          </cell>
          <cell r="C5980" t="str">
            <v>SF</v>
          </cell>
          <cell r="D5980" t="str">
            <v>ISLAND MARKING, TYPE 1A</v>
          </cell>
          <cell r="F5980" t="str">
            <v>SPECIFY MUNICIPAL STANDARD</v>
          </cell>
          <cell r="G5980">
            <v>0</v>
          </cell>
        </row>
        <row r="5981">
          <cell r="A5981" t="str">
            <v>638E20614</v>
          </cell>
          <cell r="B5981" t="str">
            <v>Y</v>
          </cell>
          <cell r="C5981" t="str">
            <v>SF</v>
          </cell>
          <cell r="D5981" t="str">
            <v>ISLAND MARKING, TYPE 1A, AS PER PLAN</v>
          </cell>
          <cell r="F5981" t="str">
            <v>SPECIFY MUNICIPAL STANDARD</v>
          </cell>
          <cell r="G5981">
            <v>0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 t="str">
            <v>SPECIFY MUNICIPAL STANDARD</v>
          </cell>
          <cell r="G5982">
            <v>0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RAILROAD SYMBOL MARKING, TYPE 1</v>
          </cell>
          <cell r="F5983" t="str">
            <v>SPECIFY MUNICIPAL STANDARD</v>
          </cell>
          <cell r="G5983">
            <v>0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RAILROAD SYMBOL MARKING, TYPE 1, AS PER PLAN</v>
          </cell>
          <cell r="F5984" t="str">
            <v>SPECIFY MUNICIPAL STANDARD</v>
          </cell>
          <cell r="G5984">
            <v>0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RAILROAD SYMBOL MARKING, TYPE 1A</v>
          </cell>
          <cell r="F5985" t="str">
            <v>SPECIFY MUNICIPAL STANDARD</v>
          </cell>
          <cell r="G5985">
            <v>0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RAILROAD SYMBOL MARKING, TYPE 1A, AS PER PLAN</v>
          </cell>
          <cell r="F5986" t="str">
            <v>SPECIFY MUNICIPAL STANDARD</v>
          </cell>
          <cell r="G5986">
            <v>0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SCHOOL SYMBOL MARKING, 72"</v>
          </cell>
          <cell r="F5987" t="str">
            <v>SPECIFY MUNICIPAL STANDARD</v>
          </cell>
          <cell r="G5987">
            <v>0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SCHOOL SYMBOL MARKING, 72", TYPE 1</v>
          </cell>
          <cell r="F5988" t="str">
            <v>SPECIFY MUNICIPAL STANDARD</v>
          </cell>
          <cell r="G5988">
            <v>0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SCHOOL SYMBOL MARKING, 72", TYPE 1A</v>
          </cell>
          <cell r="F5989" t="str">
            <v>SPECIFY MUNICIPAL STANDARD</v>
          </cell>
          <cell r="G5989">
            <v>0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SCHOOL SYMBOL MARKING, 96"</v>
          </cell>
          <cell r="F5990" t="str">
            <v>SPECIFY MUNICIPAL STANDARD</v>
          </cell>
          <cell r="G5990">
            <v>0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SCHOOL SYMBOL MARKING, 96", TYPE 1</v>
          </cell>
          <cell r="F5991" t="str">
            <v>SPECIFY MUNICIPAL STANDARD</v>
          </cell>
          <cell r="G5991">
            <v>0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SCHOOL SYMBOL MARKING, 96", TYPE 1, AS PER PLAN</v>
          </cell>
          <cell r="F5992" t="str">
            <v>SPECIFY MUNICIPAL STANDARD</v>
          </cell>
          <cell r="G5992">
            <v>0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SCHOOL SYMBOL MARKING, 96", TYPE 1A</v>
          </cell>
          <cell r="F5993" t="str">
            <v>SPECIFY MUNICIPAL STANDARD</v>
          </cell>
          <cell r="G5993">
            <v>0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SCHOOL SYMBOL MARKING, 96", TYPE 1A, AS PER PLAN</v>
          </cell>
          <cell r="F5994" t="str">
            <v>SPECIFY MUNICIPAL STANDARD</v>
          </cell>
          <cell r="G5994">
            <v>0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SCHOOL SYMBOL MARKING, 120"</v>
          </cell>
          <cell r="F5995" t="str">
            <v>SPECIFY MUNICIPAL STANDARD</v>
          </cell>
          <cell r="G5995">
            <v>0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SCHOOL SYMBOL MARKING, 120", TYPE 1</v>
          </cell>
          <cell r="F5996" t="str">
            <v>SPECIFY MUNICIPAL STANDARD</v>
          </cell>
          <cell r="G5996">
            <v>0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SCHOOL SYMBOL MARKING, 120", TYPE 1, AS PER PLAN</v>
          </cell>
          <cell r="F5997" t="str">
            <v>SPECIFY MUNICIPAL STANDARD</v>
          </cell>
          <cell r="G5997">
            <v>0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SCHOOL SYMBOL MARKING, 120", TYPE 1A</v>
          </cell>
          <cell r="F5998" t="str">
            <v>SPECIFY MUNICIPAL STANDARD</v>
          </cell>
          <cell r="G5998">
            <v>0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SCHOOL SYMBOL MARKING, 120", TYPE 1A, AS PER PLAN</v>
          </cell>
          <cell r="F5999" t="str">
            <v>SPECIFY MUNICIPAL STANDARD</v>
          </cell>
          <cell r="G5999">
            <v>0</v>
          </cell>
        </row>
        <row r="6000">
          <cell r="A6000" t="str">
            <v>638E20656</v>
          </cell>
          <cell r="B6000" t="str">
            <v>Y</v>
          </cell>
          <cell r="C6000" t="str">
            <v>FT</v>
          </cell>
          <cell r="D6000" t="str">
            <v>PARKING LOT STALL MARKING</v>
          </cell>
          <cell r="F6000" t="str">
            <v>SPECIFY MUNICIPAL STANDARD</v>
          </cell>
          <cell r="G6000">
            <v>0</v>
          </cell>
        </row>
        <row r="6001">
          <cell r="A6001" t="str">
            <v>638E20658</v>
          </cell>
          <cell r="B6001" t="str">
            <v>Y</v>
          </cell>
          <cell r="C6001" t="str">
            <v>FT</v>
          </cell>
          <cell r="D6001" t="str">
            <v>PARKING LOT STALL MARKING, AS PER PLAN</v>
          </cell>
          <cell r="F6001" t="str">
            <v>SPECIFY MUNICIPAL STANDARD</v>
          </cell>
          <cell r="G6001">
            <v>0</v>
          </cell>
        </row>
        <row r="6002">
          <cell r="A6002" t="str">
            <v>638E20660</v>
          </cell>
          <cell r="B6002" t="str">
            <v>Y</v>
          </cell>
          <cell r="C6002" t="str">
            <v>FT</v>
          </cell>
          <cell r="D6002" t="str">
            <v>PARKING LOT STALL MARKING, TYPE 1</v>
          </cell>
          <cell r="F6002" t="str">
            <v>SPECIFY MUNICIPAL STANDARD</v>
          </cell>
          <cell r="G6002">
            <v>0</v>
          </cell>
        </row>
        <row r="6003">
          <cell r="A6003" t="str">
            <v>638E20662</v>
          </cell>
          <cell r="B6003" t="str">
            <v>Y</v>
          </cell>
          <cell r="C6003" t="str">
            <v>FT</v>
          </cell>
          <cell r="D6003" t="str">
            <v>PARKING LOT STALL MARKING, TYPE 1, AS PER PLAN</v>
          </cell>
          <cell r="F6003" t="str">
            <v>SPECIFY MUNICIPAL STANDARD</v>
          </cell>
          <cell r="G6003">
            <v>0</v>
          </cell>
        </row>
        <row r="6004">
          <cell r="A6004" t="str">
            <v>638E20664</v>
          </cell>
          <cell r="B6004" t="str">
            <v>Y</v>
          </cell>
          <cell r="C6004" t="str">
            <v>FT</v>
          </cell>
          <cell r="D6004" t="str">
            <v>PARKING LOT STALL MARKING, TYPE 1A</v>
          </cell>
          <cell r="F6004" t="str">
            <v>SPECIFY MUNICIPAL STANDARD</v>
          </cell>
          <cell r="G6004">
            <v>0</v>
          </cell>
        </row>
        <row r="6005">
          <cell r="A6005" t="str">
            <v>638E20666</v>
          </cell>
          <cell r="B6005" t="str">
            <v>Y</v>
          </cell>
          <cell r="C6005" t="str">
            <v>FT</v>
          </cell>
          <cell r="D6005" t="str">
            <v>PARKING LOT STALL MARKING, TYPE 1, AS PER PLAN</v>
          </cell>
          <cell r="F6005" t="str">
            <v>SPECIFY MUNICIPAL STANDARD</v>
          </cell>
          <cell r="G6005">
            <v>0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LANE ARROW</v>
          </cell>
          <cell r="F6006" t="str">
            <v>SPECIFY MUNICIPAL STANDARD</v>
          </cell>
          <cell r="G6006">
            <v>0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LANE ARROW, AS PER PLAN</v>
          </cell>
          <cell r="F6007" t="str">
            <v>SPECIFY MUNICIPAL STANDARD</v>
          </cell>
          <cell r="G6007">
            <v>0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LANE ARROW, TYPE 1</v>
          </cell>
          <cell r="F6008" t="str">
            <v>SPECIFY MUNICIPAL STANDARD</v>
          </cell>
          <cell r="G6008">
            <v>0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LANE ARROW, TYPE 1, AS PER PLAN</v>
          </cell>
          <cell r="F6009" t="str">
            <v>SPECIFY MUNICIPAL STANDARD</v>
          </cell>
          <cell r="G6009">
            <v>0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LANE ARROW, TYPE 1A</v>
          </cell>
          <cell r="F6010" t="str">
            <v>SPECIFY MUNICIPAL STANDARD</v>
          </cell>
          <cell r="G6010">
            <v>0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LANE ARROW, TYPE 1A, AS PER PLAN</v>
          </cell>
          <cell r="F6011" t="str">
            <v>SPECIFY MUNICIPAL STANDARD</v>
          </cell>
          <cell r="G6011">
            <v>0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LANE REDUCTION ARROW, TYPE 1</v>
          </cell>
          <cell r="F6012" t="str">
            <v>SPECIFY MUNICIPAL STANDARD</v>
          </cell>
          <cell r="G6012">
            <v>0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LANE REDUCTION ARROW, TYPE 1, AS PER PLAN</v>
          </cell>
          <cell r="F6013" t="str">
            <v>SPECIFY MUNICIPAL STANDARD</v>
          </cell>
          <cell r="G6013">
            <v>0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LANE REDUCTION ARROW, TYPE 1A</v>
          </cell>
          <cell r="F6014" t="str">
            <v>SPECIFY MUNICIPAL STANDARD</v>
          </cell>
          <cell r="G6014">
            <v>0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LANE REDUCTION ARROW, TYPE 1A, AS PER PLAN</v>
          </cell>
          <cell r="F6015" t="str">
            <v>SPECIFY MUNICIPAL STANDARD</v>
          </cell>
          <cell r="G6015">
            <v>0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WRONG WAY ARROW</v>
          </cell>
          <cell r="F6016" t="str">
            <v>SPECIFY MUNICIPAL STANDARD</v>
          </cell>
          <cell r="G6016">
            <v>0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WORD ON PAVEMENT, 48"</v>
          </cell>
          <cell r="F6017" t="str">
            <v>SPECIFY MUNICIPAL STANDARD</v>
          </cell>
          <cell r="G6017">
            <v>0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WORD ON PAVEMENT, 72"</v>
          </cell>
          <cell r="F6018" t="str">
            <v>SPECIFY MUNICIPAL STANDARD</v>
          </cell>
          <cell r="G6018">
            <v>0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WORD ON PAVEMENT, 72", AS PER PLAN</v>
          </cell>
          <cell r="F6019" t="str">
            <v>SPECIFY MUNICIPAL STANDARD</v>
          </cell>
          <cell r="G6019">
            <v>0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WORD ON PAVEMENT, 72", TYPE 1</v>
          </cell>
          <cell r="F6020" t="str">
            <v>SPECIFY MUNICIPAL STANDARD</v>
          </cell>
          <cell r="G6020">
            <v>0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WORD ON PAVEMENT, 72", TYPE 1, AS PER PLAN</v>
          </cell>
          <cell r="F6021" t="str">
            <v>SPECIFY MUNICIPAL STANDARD</v>
          </cell>
          <cell r="G6021">
            <v>0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WORD ON PAVEMENT, 72", TYPE 1A</v>
          </cell>
          <cell r="F6022" t="str">
            <v>SPECIFY MUNICIPAL STANDARD</v>
          </cell>
          <cell r="G6022">
            <v>0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WORD ON PAVEMENT, 72", TYPE 1A, AS PER PLAN</v>
          </cell>
          <cell r="F6023" t="str">
            <v>SPECIFY MUNICIPAL STANDARD</v>
          </cell>
          <cell r="G6023">
            <v>0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WORD ON PAVEMENT, 96"</v>
          </cell>
          <cell r="F6024" t="str">
            <v>SPECIFY MUNICIPAL STANDARD</v>
          </cell>
          <cell r="G6024">
            <v>0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WORD ON PAVEMENT, 96", TYPE 1</v>
          </cell>
          <cell r="F6025" t="str">
            <v>SPECIFY MUNICIPAL STANDARD</v>
          </cell>
          <cell r="G6025">
            <v>0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WORD ON PAVEMENT, 96", TYPE 1, AS PER PLAN</v>
          </cell>
          <cell r="F6026" t="str">
            <v>SPECIFY MUNICIPAL STANDARD</v>
          </cell>
          <cell r="G6026">
            <v>0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WORD ON PAVEMENT, 96", TYPE 1A</v>
          </cell>
          <cell r="F6027" t="str">
            <v>SPECIFY MUNICIPAL STANDARD</v>
          </cell>
          <cell r="G6027">
            <v>0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WORD ON PAVEMENT, 96", TYPE 1A, AS PER PLAN</v>
          </cell>
          <cell r="F6028" t="str">
            <v>SPECIFY MUNICIPAL STANDARD</v>
          </cell>
          <cell r="G6028">
            <v>0</v>
          </cell>
        </row>
        <row r="6029">
          <cell r="A6029" t="str">
            <v>638E20714</v>
          </cell>
          <cell r="B6029" t="str">
            <v>Y</v>
          </cell>
          <cell r="C6029" t="str">
            <v>FT</v>
          </cell>
          <cell r="D6029" t="str">
            <v>DOTTED LINE, 4"</v>
          </cell>
          <cell r="F6029" t="str">
            <v>SPECIFY MUNICIPAL STANDARD</v>
          </cell>
          <cell r="G6029">
            <v>0</v>
          </cell>
        </row>
        <row r="6030">
          <cell r="A6030" t="str">
            <v>638E20716</v>
          </cell>
          <cell r="B6030" t="str">
            <v>Y</v>
          </cell>
          <cell r="C6030" t="str">
            <v>FT</v>
          </cell>
          <cell r="D6030" t="str">
            <v>DOTTED LINE, 4", AS PER PLAN</v>
          </cell>
          <cell r="F6030" t="str">
            <v>SPECIFY MUNICIPAL STANDARD</v>
          </cell>
          <cell r="G6030">
            <v>0</v>
          </cell>
        </row>
        <row r="6031">
          <cell r="A6031" t="str">
            <v>638E20718</v>
          </cell>
          <cell r="B6031" t="str">
            <v>Y</v>
          </cell>
          <cell r="C6031" t="str">
            <v>FT</v>
          </cell>
          <cell r="D6031" t="str">
            <v>DOTTED LINE, 4", TYPE 1</v>
          </cell>
          <cell r="F6031" t="str">
            <v>SPECIFY MUNICIPAL STANDARD</v>
          </cell>
          <cell r="G6031">
            <v>0</v>
          </cell>
        </row>
        <row r="6032">
          <cell r="A6032" t="str">
            <v>638E20720</v>
          </cell>
          <cell r="B6032" t="str">
            <v>Y</v>
          </cell>
          <cell r="C6032" t="str">
            <v>FT</v>
          </cell>
          <cell r="D6032" t="str">
            <v>DOTTED LINE, 4", TYPE 1, AS PER PLAN</v>
          </cell>
          <cell r="F6032" t="str">
            <v>SPECIFY MUNICIPAL STANDARD</v>
          </cell>
          <cell r="G6032">
            <v>0</v>
          </cell>
        </row>
        <row r="6033">
          <cell r="A6033" t="str">
            <v>638E20722</v>
          </cell>
          <cell r="B6033" t="str">
            <v>Y</v>
          </cell>
          <cell r="C6033" t="str">
            <v>FT</v>
          </cell>
          <cell r="D6033" t="str">
            <v>DOTTED LINE, 4", TYPE 1A</v>
          </cell>
          <cell r="F6033" t="str">
            <v>SPECIFY MUNICIPAL STANDARD</v>
          </cell>
          <cell r="G6033">
            <v>0</v>
          </cell>
        </row>
        <row r="6034">
          <cell r="A6034" t="str">
            <v>638E20724</v>
          </cell>
          <cell r="B6034" t="str">
            <v>Y</v>
          </cell>
          <cell r="C6034" t="str">
            <v>FT</v>
          </cell>
          <cell r="D6034" t="str">
            <v>DOTTED LINE, 4", TYPE 1A, AS PER PLAN</v>
          </cell>
          <cell r="F6034" t="str">
            <v>SPECIFY MUNICIPAL STANDARD</v>
          </cell>
          <cell r="G6034">
            <v>0</v>
          </cell>
        </row>
        <row r="6035">
          <cell r="A6035" t="str">
            <v>638E20726</v>
          </cell>
          <cell r="B6035" t="str">
            <v>Y</v>
          </cell>
          <cell r="C6035" t="str">
            <v>FT</v>
          </cell>
          <cell r="D6035" t="str">
            <v>DOTTED LINE, 6"</v>
          </cell>
          <cell r="F6035" t="str">
            <v>SPECIFY MUNICIPAL STANDARD</v>
          </cell>
          <cell r="G6035">
            <v>0</v>
          </cell>
        </row>
        <row r="6036">
          <cell r="A6036" t="str">
            <v>638E20727</v>
          </cell>
          <cell r="B6036" t="str">
            <v>Y</v>
          </cell>
          <cell r="C6036" t="str">
            <v>FT</v>
          </cell>
          <cell r="D6036" t="str">
            <v>DOTTED LINE, 6", AS PER PLAN</v>
          </cell>
          <cell r="F6036" t="str">
            <v>SPECIFY MUNICIPAL STANDARD</v>
          </cell>
          <cell r="G6036">
            <v>0</v>
          </cell>
        </row>
        <row r="6037">
          <cell r="A6037" t="str">
            <v>638E20728</v>
          </cell>
          <cell r="B6037" t="str">
            <v>Y</v>
          </cell>
          <cell r="C6037" t="str">
            <v>FT</v>
          </cell>
          <cell r="D6037" t="str">
            <v>DOTTED LINE, 6", TYPE 1</v>
          </cell>
          <cell r="F6037" t="str">
            <v>SPECIFY MUNICIPAL STANDARD</v>
          </cell>
          <cell r="G6037">
            <v>0</v>
          </cell>
        </row>
        <row r="6038">
          <cell r="A6038" t="str">
            <v>638E20730</v>
          </cell>
          <cell r="B6038" t="str">
            <v>Y</v>
          </cell>
          <cell r="C6038" t="str">
            <v>FT</v>
          </cell>
          <cell r="D6038" t="str">
            <v>DOTTED LINE, 6", TYPE 1A</v>
          </cell>
          <cell r="F6038" t="str">
            <v>SPECIFY MUNICIPAL STANDARD</v>
          </cell>
          <cell r="G6038">
            <v>0</v>
          </cell>
        </row>
        <row r="6039">
          <cell r="A6039" t="str">
            <v>638E20732</v>
          </cell>
          <cell r="B6039" t="str">
            <v>Y</v>
          </cell>
          <cell r="C6039" t="str">
            <v>FT</v>
          </cell>
          <cell r="D6039" t="str">
            <v>DOTTED LINE, 6", TYPE 1A, AS PER PLAN</v>
          </cell>
          <cell r="F6039" t="str">
            <v>SPECIFY MUNICIPAL STANDARD</v>
          </cell>
          <cell r="G6039">
            <v>0</v>
          </cell>
        </row>
        <row r="6040">
          <cell r="A6040" t="str">
            <v>638E20734</v>
          </cell>
          <cell r="B6040" t="str">
            <v>Y</v>
          </cell>
          <cell r="C6040" t="str">
            <v>FT</v>
          </cell>
          <cell r="D6040" t="str">
            <v>DOTTED LINE, 8"</v>
          </cell>
          <cell r="F6040" t="str">
            <v>SPECIFY MUNICIPAL STANDARD</v>
          </cell>
          <cell r="G6040">
            <v>0</v>
          </cell>
        </row>
        <row r="6041">
          <cell r="A6041" t="str">
            <v>638E20736</v>
          </cell>
          <cell r="B6041" t="str">
            <v>Y</v>
          </cell>
          <cell r="C6041" t="str">
            <v>FT</v>
          </cell>
          <cell r="D6041" t="str">
            <v>DOTTED LINE, 8", TYPE 1</v>
          </cell>
          <cell r="F6041" t="str">
            <v>SPECIFY MUNICIPAL STANDARD</v>
          </cell>
          <cell r="G6041">
            <v>0</v>
          </cell>
        </row>
        <row r="6042">
          <cell r="A6042" t="str">
            <v>638E20738</v>
          </cell>
          <cell r="B6042" t="str">
            <v>Y</v>
          </cell>
          <cell r="C6042" t="str">
            <v>FT</v>
          </cell>
          <cell r="D6042" t="str">
            <v>DOTTED LINE, 8", TYPE 1, AS PER PLAN</v>
          </cell>
          <cell r="F6042" t="str">
            <v>SPECIFY MUNICIPAL STANDARD</v>
          </cell>
          <cell r="G6042">
            <v>0</v>
          </cell>
        </row>
        <row r="6043">
          <cell r="A6043" t="str">
            <v>638E20740</v>
          </cell>
          <cell r="B6043" t="str">
            <v>Y</v>
          </cell>
          <cell r="C6043" t="str">
            <v>FT</v>
          </cell>
          <cell r="D6043" t="str">
            <v>DOTTED LINE, 8", TYPE 1A</v>
          </cell>
          <cell r="F6043" t="str">
            <v>SPECIFY MUNICIPAL STANDARD</v>
          </cell>
          <cell r="G6043">
            <v>0</v>
          </cell>
        </row>
        <row r="6044">
          <cell r="A6044" t="str">
            <v>638E20742</v>
          </cell>
          <cell r="B6044" t="str">
            <v>Y</v>
          </cell>
          <cell r="C6044" t="str">
            <v>FT</v>
          </cell>
          <cell r="D6044" t="str">
            <v>DOTTED LINE, 8", TYPE 1A, AS PER PLAN</v>
          </cell>
          <cell r="F6044" t="str">
            <v>SPECIFY MUNICIPAL STANDARD</v>
          </cell>
          <cell r="G6044">
            <v>0</v>
          </cell>
        </row>
        <row r="6045">
          <cell r="A6045" t="str">
            <v>638E20744</v>
          </cell>
          <cell r="B6045" t="str">
            <v>Y</v>
          </cell>
          <cell r="C6045" t="str">
            <v>FT</v>
          </cell>
          <cell r="D6045" t="str">
            <v>DOTTED LINE, 12"</v>
          </cell>
          <cell r="F6045" t="str">
            <v>SPECIFY MUNICIPAL STANDARD</v>
          </cell>
          <cell r="G6045">
            <v>0</v>
          </cell>
        </row>
        <row r="6046">
          <cell r="A6046" t="str">
            <v>638E20746</v>
          </cell>
          <cell r="B6046" t="str">
            <v>Y</v>
          </cell>
          <cell r="C6046" t="str">
            <v>FT</v>
          </cell>
          <cell r="D6046" t="str">
            <v>DOTTED LINE, 12", AS PER PLAN</v>
          </cell>
          <cell r="F6046" t="str">
            <v>SPECIFY MUNICIPAL STANDARD</v>
          </cell>
          <cell r="G6046">
            <v>0</v>
          </cell>
        </row>
        <row r="6047">
          <cell r="A6047" t="str">
            <v>638E20748</v>
          </cell>
          <cell r="B6047" t="str">
            <v>Y</v>
          </cell>
          <cell r="C6047" t="str">
            <v>FT</v>
          </cell>
          <cell r="D6047" t="str">
            <v>DOTTED LINE, 12", TYPE 1</v>
          </cell>
          <cell r="F6047" t="str">
            <v>SPECIFY MUNICIPAL STANDARD</v>
          </cell>
          <cell r="G6047">
            <v>0</v>
          </cell>
        </row>
        <row r="6048">
          <cell r="A6048" t="str">
            <v>638E20750</v>
          </cell>
          <cell r="B6048" t="str">
            <v>Y</v>
          </cell>
          <cell r="C6048" t="str">
            <v>FT</v>
          </cell>
          <cell r="D6048" t="str">
            <v>DOTTED LINE, 12", TYPE 1A</v>
          </cell>
          <cell r="F6048" t="str">
            <v>SPECIFY MUNICIPAL STANDARD</v>
          </cell>
          <cell r="G6048">
            <v>0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BIKE LANE SYMBOL MARKING</v>
          </cell>
          <cell r="F6049" t="str">
            <v>SPECIFY MUNICIPAL STANDARD</v>
          </cell>
          <cell r="G6049">
            <v>0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BIKE LANE SYMBOL MARKING, TYPE 1</v>
          </cell>
          <cell r="F6050" t="str">
            <v>SPECIFY MUNICIPAL STANDARD</v>
          </cell>
          <cell r="G6050">
            <v>0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BIKE LANE SYMBOL MARKING, TYPE 1A</v>
          </cell>
          <cell r="F6051" t="str">
            <v>SPECIFY MUNICIPAL STANDARD</v>
          </cell>
          <cell r="G6051">
            <v>0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BIKE LANE ARROW, TYPE 1</v>
          </cell>
          <cell r="F6052" t="str">
            <v>SPECIFY MUNICIPAL STANDARD</v>
          </cell>
          <cell r="G6052">
            <v>0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HANDICAP SYMBOL MARKING</v>
          </cell>
          <cell r="F6053" t="str">
            <v>SPECIFY MUNICIPAL STANDARD</v>
          </cell>
          <cell r="G6053">
            <v>0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HANDICAP SYMBOL MARKING, AS PER PLAN</v>
          </cell>
          <cell r="F6054" t="str">
            <v>SPECIFY MUNICIPAL STANDARD</v>
          </cell>
          <cell r="G6054">
            <v>0</v>
          </cell>
        </row>
        <row r="6055">
          <cell r="A6055" t="str">
            <v>638E20766</v>
          </cell>
          <cell r="B6055" t="str">
            <v>Y</v>
          </cell>
          <cell r="C6055" t="str">
            <v>EACH</v>
          </cell>
          <cell r="D6055" t="str">
            <v>HANDICAP SYMBOL MARKING, TYPE 1</v>
          </cell>
          <cell r="F6055" t="str">
            <v>SPECIFY MUNICIPAL STANDARD</v>
          </cell>
          <cell r="G6055">
            <v>0</v>
          </cell>
        </row>
        <row r="6056">
          <cell r="A6056" t="str">
            <v>638E20768</v>
          </cell>
          <cell r="B6056" t="str">
            <v>Y</v>
          </cell>
          <cell r="C6056" t="str">
            <v>EACH</v>
          </cell>
          <cell r="D6056" t="str">
            <v>HANDICAP SYMBOL MARKING, TYPE 1, AS PER PLAN</v>
          </cell>
          <cell r="F6056" t="str">
            <v>SPECIFY MUNICIPAL STANDARD</v>
          </cell>
          <cell r="G6056">
            <v>0</v>
          </cell>
        </row>
        <row r="6057">
          <cell r="A6057" t="str">
            <v>638E20770</v>
          </cell>
          <cell r="B6057" t="str">
            <v>Y</v>
          </cell>
          <cell r="C6057" t="str">
            <v>EACH</v>
          </cell>
          <cell r="D6057" t="str">
            <v>HANDICAP SYMBOL MARKING, TYPE 1A</v>
          </cell>
          <cell r="F6057" t="str">
            <v>SPECIFY MUNICIPAL STANDARD</v>
          </cell>
          <cell r="G6057">
            <v>0</v>
          </cell>
        </row>
        <row r="6058">
          <cell r="A6058" t="str">
            <v>638E20772</v>
          </cell>
          <cell r="B6058" t="str">
            <v>Y</v>
          </cell>
          <cell r="C6058" t="str">
            <v>EACH</v>
          </cell>
          <cell r="D6058" t="str">
            <v>PREFERENTIAL LANE MARKING</v>
          </cell>
          <cell r="F6058" t="str">
            <v>SPECIFY MUNICIPAL STANDARD</v>
          </cell>
          <cell r="G6058">
            <v>0</v>
          </cell>
        </row>
        <row r="6059">
          <cell r="A6059" t="str">
            <v>638E20774</v>
          </cell>
          <cell r="B6059" t="str">
            <v>Y</v>
          </cell>
          <cell r="C6059" t="str">
            <v>EACH</v>
          </cell>
          <cell r="D6059" t="str">
            <v>SHARED LANE MARKING, TYPE 1</v>
          </cell>
          <cell r="F6059" t="str">
            <v>SPECIFY MUNICIPAL STANDARD</v>
          </cell>
          <cell r="G6059">
            <v>0</v>
          </cell>
        </row>
        <row r="6060">
          <cell r="A6060" t="str">
            <v>638E20776</v>
          </cell>
          <cell r="B6060" t="str">
            <v>Y</v>
          </cell>
          <cell r="C6060" t="str">
            <v>EACH</v>
          </cell>
          <cell r="D6060" t="str">
            <v>SHARED LANE MARKING, TYPE 1A</v>
          </cell>
          <cell r="F6060" t="str">
            <v>SPECIFY MUNICIPAL STANDARD</v>
          </cell>
          <cell r="G6060">
            <v>0</v>
          </cell>
        </row>
        <row r="6061">
          <cell r="A6061" t="str">
            <v>638E20778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 t="str">
            <v>SPECIFY MUNICIPAL STANDARD</v>
          </cell>
          <cell r="G6061">
            <v>0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 t="str">
            <v>SPECIFY MUNICIPAL STANDARD</v>
          </cell>
          <cell r="G6062">
            <v>0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YIELD LINE, TYPE 1</v>
          </cell>
          <cell r="F6063" t="str">
            <v>SPECIFY MUNICIPAL STANDARD</v>
          </cell>
          <cell r="G6063">
            <v>0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YIELD LINE, TYPE 1A</v>
          </cell>
          <cell r="F6064" t="str">
            <v>SPECIFY MUNICIPAL STANDARD</v>
          </cell>
          <cell r="G6064">
            <v>0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REMOVAL OF PAVEMENT MARKING</v>
          </cell>
          <cell r="F6065" t="str">
            <v>SPECIFY MUNICIPAL STANDARD</v>
          </cell>
          <cell r="G6065">
            <v>0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REMOVAL OF PAVEMENT MARKING, AS PER PLAN</v>
          </cell>
          <cell r="F6066" t="str">
            <v>SPECIFY MUNICIPAL STANDARD</v>
          </cell>
          <cell r="G6066">
            <v>0</v>
          </cell>
        </row>
        <row r="6067">
          <cell r="A6067" t="str">
            <v>638E20790</v>
          </cell>
          <cell r="B6067" t="str">
            <v>Y</v>
          </cell>
          <cell r="C6067" t="str">
            <v>SF</v>
          </cell>
          <cell r="D6067" t="str">
            <v>REMOVAL OF PAVEMENT MARKING</v>
          </cell>
          <cell r="F6067" t="str">
            <v>SPECIFY MUNICIPAL STANDARD</v>
          </cell>
          <cell r="G6067">
            <v>0</v>
          </cell>
        </row>
        <row r="6068">
          <cell r="A6068" t="str">
            <v>638E20792</v>
          </cell>
          <cell r="B6068" t="str">
            <v>Y</v>
          </cell>
          <cell r="C6068" t="str">
            <v>EACH</v>
          </cell>
          <cell r="D6068" t="str">
            <v>REMOVAL OF PAVEMENT MARKING</v>
          </cell>
          <cell r="F6068" t="str">
            <v>SPECIFY MUNICIPAL STANDARD</v>
          </cell>
          <cell r="G6068">
            <v>0</v>
          </cell>
        </row>
        <row r="6069">
          <cell r="A6069" t="str">
            <v>638E20794</v>
          </cell>
          <cell r="B6069" t="str">
            <v>Y</v>
          </cell>
          <cell r="C6069" t="str">
            <v>MILE</v>
          </cell>
          <cell r="D6069" t="str">
            <v>REMOVAL OF PAVEMENT MARKING</v>
          </cell>
          <cell r="F6069" t="str">
            <v>SPECIFY MUNICIPAL STANDARD</v>
          </cell>
          <cell r="G6069">
            <v>0</v>
          </cell>
        </row>
        <row r="6070">
          <cell r="A6070" t="str">
            <v>638E20796</v>
          </cell>
          <cell r="B6070" t="str">
            <v>Y</v>
          </cell>
          <cell r="C6070" t="str">
            <v>MILE</v>
          </cell>
          <cell r="D6070" t="str">
            <v>REMOVAL OF PAVEMENT MARKING, AS PER PLAN</v>
          </cell>
          <cell r="F6070" t="str">
            <v>SPECIFY MUNICIPAL STANDARD</v>
          </cell>
          <cell r="G6070">
            <v>0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638E20802</v>
          </cell>
          <cell r="B6073" t="str">
            <v>Y</v>
          </cell>
          <cell r="C6073" t="str">
            <v>MILE</v>
          </cell>
          <cell r="D6073" t="str">
            <v>PAVEMENT MARKING, MISC.: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638E20804</v>
          </cell>
          <cell r="B6074" t="str">
            <v>Y</v>
          </cell>
          <cell r="C6074" t="str">
            <v>EACH</v>
          </cell>
          <cell r="D6074" t="str">
            <v>PAVEMENT MARKING, MISC.: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PAVEMENT MARKING, MISC.: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638E20808</v>
          </cell>
          <cell r="B6076" t="str">
            <v>Y</v>
          </cell>
          <cell r="C6076" t="str">
            <v>SF</v>
          </cell>
          <cell r="D6076" t="str">
            <v>PAVEMENT MARKING, MISC.: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638E20810</v>
          </cell>
          <cell r="B6077" t="str">
            <v>Y</v>
          </cell>
          <cell r="C6077" t="str">
            <v>LS</v>
          </cell>
          <cell r="D6077" t="str">
            <v>PAVEMENT MARKING, MISC.: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638E20812</v>
          </cell>
          <cell r="B6078" t="str">
            <v>Y</v>
          </cell>
          <cell r="C6078" t="str">
            <v>SF</v>
          </cell>
          <cell r="D6078" t="str">
            <v>GREEN COLORED PAVEMENT FOR BIKE LANES,TYPE 1</v>
          </cell>
          <cell r="F6078" t="str">
            <v>SPECIFY MUNICIPAL STANDARD</v>
          </cell>
          <cell r="G6078">
            <v>0</v>
          </cell>
        </row>
        <row r="6079">
          <cell r="A6079" t="str">
            <v>638E20814</v>
          </cell>
          <cell r="B6079" t="str">
            <v>Y</v>
          </cell>
          <cell r="C6079" t="str">
            <v>SF</v>
          </cell>
          <cell r="D6079" t="str">
            <v>GREEN COLORED PAVEMENT FOR BIKE LANES,TYPE 1A</v>
          </cell>
          <cell r="F6079" t="str">
            <v>SPECIFY MUNICIPAL STANDARD</v>
          </cell>
          <cell r="G6079">
            <v>0</v>
          </cell>
        </row>
        <row r="6080">
          <cell r="A6080" t="str">
            <v>638E20816</v>
          </cell>
          <cell r="B6080" t="str">
            <v>Y</v>
          </cell>
          <cell r="C6080" t="str">
            <v>MILE</v>
          </cell>
          <cell r="D6080" t="str">
            <v>EDGE LINE, 4"</v>
          </cell>
          <cell r="F6080" t="str">
            <v>SPECIFY MUNICIPAL STANDARD</v>
          </cell>
          <cell r="G6080">
            <v>0</v>
          </cell>
        </row>
        <row r="6081">
          <cell r="A6081" t="str">
            <v>638E20818</v>
          </cell>
          <cell r="B6081" t="str">
            <v>Y</v>
          </cell>
          <cell r="C6081" t="str">
            <v>MILE</v>
          </cell>
          <cell r="D6081" t="str">
            <v>EDGE LINE, 4", AS PER PLAN</v>
          </cell>
          <cell r="F6081" t="str">
            <v>SPECIFY MUNICIPAL STANDARD</v>
          </cell>
          <cell r="G6081">
            <v>0</v>
          </cell>
        </row>
        <row r="6082">
          <cell r="A6082" t="str">
            <v>638E20820</v>
          </cell>
          <cell r="B6082" t="str">
            <v>Y</v>
          </cell>
          <cell r="C6082" t="str">
            <v>MILE</v>
          </cell>
          <cell r="D6082" t="str">
            <v>EDGE LINE, 6"</v>
          </cell>
          <cell r="F6082" t="str">
            <v>SPECIFY MUNICIPAL STANDARD</v>
          </cell>
          <cell r="G6082">
            <v>0</v>
          </cell>
        </row>
        <row r="6083">
          <cell r="A6083" t="str">
            <v>638E20822</v>
          </cell>
          <cell r="B6083" t="str">
            <v>Y</v>
          </cell>
          <cell r="C6083" t="str">
            <v>MILE</v>
          </cell>
          <cell r="D6083" t="str">
            <v>EDGE LINE, 6", AS PER PLAN</v>
          </cell>
          <cell r="F6083" t="str">
            <v>SPECIFY MUNICIPAL STANDARD</v>
          </cell>
          <cell r="G6083">
            <v>0</v>
          </cell>
        </row>
        <row r="6084">
          <cell r="A6084" t="str">
            <v>638E20824</v>
          </cell>
          <cell r="B6084" t="str">
            <v>Y</v>
          </cell>
          <cell r="C6084" t="str">
            <v>MILE</v>
          </cell>
          <cell r="D6084" t="str">
            <v>LANE LINE, 4"</v>
          </cell>
          <cell r="F6084" t="str">
            <v>SPECIFY MUNICIPAL STANDARD</v>
          </cell>
          <cell r="G6084">
            <v>0</v>
          </cell>
        </row>
        <row r="6085">
          <cell r="A6085" t="str">
            <v>638E20826</v>
          </cell>
          <cell r="B6085" t="str">
            <v>Y</v>
          </cell>
          <cell r="C6085" t="str">
            <v>MILE</v>
          </cell>
          <cell r="D6085" t="str">
            <v>LANE LINE, 4", AS PER PLAN</v>
          </cell>
          <cell r="F6085" t="str">
            <v>SPECIFY MUNICIPAL STANDARD</v>
          </cell>
          <cell r="G6085">
            <v>0</v>
          </cell>
        </row>
        <row r="6086">
          <cell r="A6086" t="str">
            <v>638E20828</v>
          </cell>
          <cell r="B6086" t="str">
            <v>Y</v>
          </cell>
          <cell r="C6086" t="str">
            <v>MILE</v>
          </cell>
          <cell r="D6086" t="str">
            <v>LANE LINE, 6"</v>
          </cell>
          <cell r="F6086" t="str">
            <v>SPECIFY MUNICIPAL STANDARD</v>
          </cell>
          <cell r="G6086">
            <v>0</v>
          </cell>
        </row>
        <row r="6087">
          <cell r="A6087" t="str">
            <v>638E20830</v>
          </cell>
          <cell r="B6087" t="str">
            <v>Y</v>
          </cell>
          <cell r="C6087" t="str">
            <v>MILE</v>
          </cell>
          <cell r="D6087" t="str">
            <v>LANE LINE, 6", AS PER PLAN</v>
          </cell>
          <cell r="F6087" t="str">
            <v>SPECIFY MUNICIPAL STANDARD</v>
          </cell>
          <cell r="G6087">
            <v>0</v>
          </cell>
        </row>
        <row r="6088">
          <cell r="A6088" t="str">
            <v>638E20832</v>
          </cell>
          <cell r="B6088" t="str">
            <v>Y</v>
          </cell>
          <cell r="C6088" t="str">
            <v>MILE</v>
          </cell>
          <cell r="D6088" t="str">
            <v>CENTER LINE</v>
          </cell>
          <cell r="F6088" t="str">
            <v>SPECIFY MUNICIPAL STANDARD</v>
          </cell>
          <cell r="G6088">
            <v>0</v>
          </cell>
        </row>
        <row r="6089">
          <cell r="A6089" t="str">
            <v>638E20834</v>
          </cell>
          <cell r="B6089" t="str">
            <v>Y</v>
          </cell>
          <cell r="C6089" t="str">
            <v>MILE</v>
          </cell>
          <cell r="D6089" t="str">
            <v>CENTER LINE, AS PER PLAN</v>
          </cell>
          <cell r="F6089" t="str">
            <v>SPECIFY MUNICIPAL STANDARD</v>
          </cell>
          <cell r="G6089">
            <v>0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CHANNELIZING LINE, 8"</v>
          </cell>
          <cell r="F6090" t="str">
            <v>SPECIFY MUNICIPAL STANDARD</v>
          </cell>
          <cell r="G6090">
            <v>0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CHANNELIZING LINE, 8", AS PER PLAN</v>
          </cell>
          <cell r="F6091" t="str">
            <v>SPECIFY MUNICIPAL STANDARD</v>
          </cell>
          <cell r="G6091">
            <v>0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CHANNELIZING LINE, 12"</v>
          </cell>
          <cell r="F6092" t="str">
            <v>SPECIFY MUNICIPAL STANDARD</v>
          </cell>
          <cell r="G6092">
            <v>0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CHANNELIZING LINE, 12", AS PER PLAN</v>
          </cell>
          <cell r="F6093" t="str">
            <v>SPECIFY MUNICIPAL STANDARD</v>
          </cell>
          <cell r="G6093">
            <v>0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STOP LINE</v>
          </cell>
          <cell r="F6094" t="str">
            <v>SPECIFY MUNICIPAL STANDARD</v>
          </cell>
          <cell r="G6094">
            <v>0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STOP LINE, AS PER PLAN</v>
          </cell>
          <cell r="F6095" t="str">
            <v>SPECIFY MUNICIPAL STANDARD</v>
          </cell>
          <cell r="G6095">
            <v>0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CROSSWALK LINE</v>
          </cell>
          <cell r="F6096" t="str">
            <v>SPECIFY MUNICIPAL STANDARD</v>
          </cell>
          <cell r="G6096">
            <v>0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CROSSWALK LINE, AS PER PLAN</v>
          </cell>
          <cell r="F6097" t="str">
            <v>SPECIFY MUNICIPAL STANDARD</v>
          </cell>
          <cell r="G6097">
            <v>0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TRANSVERSE/DIAGONAL LINE</v>
          </cell>
          <cell r="F6098" t="str">
            <v>SPECIFY MUNICIPAL STANDARD</v>
          </cell>
          <cell r="G6098">
            <v>0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TRANSVERSE/DIAGONAL LINE, AS PER PLAN</v>
          </cell>
          <cell r="F6099" t="str">
            <v>SPECIFY MUNICIPAL STANDARD</v>
          </cell>
          <cell r="G6099">
            <v>0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CHEVRON MARKING</v>
          </cell>
          <cell r="F6100" t="str">
            <v>SPECIFY MUNICIPAL STANDARD</v>
          </cell>
          <cell r="G6100">
            <v>0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CHEVRON MARKING, AS PER PLAN</v>
          </cell>
          <cell r="F6101" t="str">
            <v>SPECIFY MUNICIPAL STANDARD</v>
          </cell>
          <cell r="G6101">
            <v>0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CURB MARKING</v>
          </cell>
          <cell r="F6102" t="str">
            <v>SPECIFY MUNICIPAL STANDARD</v>
          </cell>
          <cell r="G6102">
            <v>0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CURB MARKING, AS PER PLAN</v>
          </cell>
          <cell r="F6103" t="str">
            <v>SPECIFY MUNICIPAL STANDARD</v>
          </cell>
          <cell r="G6103">
            <v>0</v>
          </cell>
        </row>
        <row r="6104">
          <cell r="A6104" t="str">
            <v>638E20864</v>
          </cell>
          <cell r="B6104" t="str">
            <v>Y</v>
          </cell>
          <cell r="C6104" t="str">
            <v>SF</v>
          </cell>
          <cell r="D6104" t="str">
            <v>ISLAND MARKING</v>
          </cell>
          <cell r="F6104" t="str">
            <v>SPECIFY MUNICIPAL STANDARD</v>
          </cell>
          <cell r="G6104">
            <v>0</v>
          </cell>
        </row>
        <row r="6105">
          <cell r="A6105" t="str">
            <v>638E20866</v>
          </cell>
          <cell r="B6105" t="str">
            <v>Y</v>
          </cell>
          <cell r="C6105" t="str">
            <v>SF</v>
          </cell>
          <cell r="D6105" t="str">
            <v>ISLAND MARKING, AS PER PLAN</v>
          </cell>
          <cell r="F6105" t="str">
            <v>SPECIFY MUNICIPAL STANDARD</v>
          </cell>
          <cell r="G6105">
            <v>0</v>
          </cell>
        </row>
        <row r="6106">
          <cell r="A6106" t="str">
            <v>638E20868</v>
          </cell>
          <cell r="B6106" t="str">
            <v>Y</v>
          </cell>
          <cell r="C6106" t="str">
            <v>EACH</v>
          </cell>
          <cell r="D6106" t="str">
            <v>RAILROAD SYMBOL MARKING</v>
          </cell>
          <cell r="F6106" t="str">
            <v>SPECIFY MUNICIPAL STANDARD</v>
          </cell>
          <cell r="G6106">
            <v>0</v>
          </cell>
        </row>
        <row r="6107">
          <cell r="A6107" t="str">
            <v>638E20870</v>
          </cell>
          <cell r="B6107" t="str">
            <v>Y</v>
          </cell>
          <cell r="C6107" t="str">
            <v>EACH</v>
          </cell>
          <cell r="D6107" t="str">
            <v>RAILROAD SYMBOL MARKING, AS PER PLAN</v>
          </cell>
          <cell r="F6107" t="str">
            <v>SPECIFY MUNICIPAL STANDARD</v>
          </cell>
          <cell r="G6107">
            <v>0</v>
          </cell>
        </row>
        <row r="6108">
          <cell r="A6108" t="str">
            <v>638E20872</v>
          </cell>
          <cell r="B6108" t="str">
            <v>Y</v>
          </cell>
          <cell r="C6108" t="str">
            <v>EACH</v>
          </cell>
          <cell r="D6108" t="str">
            <v>SCHOOL SYMBOL MARKING, 72"</v>
          </cell>
          <cell r="F6108" t="str">
            <v>SPECIFY MUNICIPAL STANDARD</v>
          </cell>
          <cell r="G6108">
            <v>0</v>
          </cell>
        </row>
        <row r="6109">
          <cell r="A6109" t="str">
            <v>638E20874</v>
          </cell>
          <cell r="B6109" t="str">
            <v>Y</v>
          </cell>
          <cell r="C6109" t="str">
            <v>EACH</v>
          </cell>
          <cell r="D6109" t="str">
            <v>SCHOOL SYMBOL MARKING, 72", AS PER PLAN</v>
          </cell>
          <cell r="F6109" t="str">
            <v>SPECIFY MUNICIPAL STANDARD</v>
          </cell>
          <cell r="G6109">
            <v>0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SCHOOL SYMBOL MARKING, 96"</v>
          </cell>
          <cell r="F6110" t="str">
            <v>SPECIFY MUNICIPAL STANDARD</v>
          </cell>
          <cell r="G6110">
            <v>0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SCHOOL SYMBOL MARKING, 96", AS PER PLAN</v>
          </cell>
          <cell r="F6111" t="str">
            <v>SPECIFY MUNICIPAL STANDARD</v>
          </cell>
          <cell r="G6111">
            <v>0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SCHOOL SYMBOL MARKING, 120"</v>
          </cell>
          <cell r="F6112" t="str">
            <v>SPECIFY MUNICIPAL STANDARD</v>
          </cell>
          <cell r="G6112">
            <v>0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SCHOOL SYMBOL MARKING, 120", AS PER PLAN</v>
          </cell>
          <cell r="F6113" t="str">
            <v>SPECIFY MUNICIPAL STANDARD</v>
          </cell>
          <cell r="G6113">
            <v>0</v>
          </cell>
        </row>
        <row r="6114">
          <cell r="A6114" t="str">
            <v>638E20884</v>
          </cell>
          <cell r="B6114" t="str">
            <v>Y</v>
          </cell>
          <cell r="C6114" t="str">
            <v>FT</v>
          </cell>
          <cell r="D6114" t="str">
            <v>PARKING LOT STALL MARKING</v>
          </cell>
          <cell r="F6114" t="str">
            <v>SPECIFY MUNICIPAL STANDARD</v>
          </cell>
          <cell r="G6114">
            <v>0</v>
          </cell>
        </row>
        <row r="6115">
          <cell r="A6115" t="str">
            <v>638E20886</v>
          </cell>
          <cell r="B6115" t="str">
            <v>Y</v>
          </cell>
          <cell r="C6115" t="str">
            <v>FT</v>
          </cell>
          <cell r="D6115" t="str">
            <v>PARKING LOT STALL MARKING, AS PER PLAN</v>
          </cell>
          <cell r="F6115" t="str">
            <v>SPECIFY MUNICIPAL STANDARD</v>
          </cell>
          <cell r="G6115">
            <v>0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LANE ARROW</v>
          </cell>
          <cell r="F6116" t="str">
            <v>SPECIFY MUNICIPAL STANDARD</v>
          </cell>
          <cell r="G6116">
            <v>0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LANE ARROW, AS PER PLAN</v>
          </cell>
          <cell r="F6117" t="str">
            <v>SPECIFY MUNICIPAL STANDARD</v>
          </cell>
          <cell r="G6117">
            <v>0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WRONG WAY ARROW</v>
          </cell>
          <cell r="F6118" t="str">
            <v>SPECIFY MUNICIPAL STANDARD</v>
          </cell>
          <cell r="G6118">
            <v>0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WORD ON PAVEMENT, 72"</v>
          </cell>
          <cell r="F6119" t="str">
            <v>SPECIFY MUNICIPAL STANDARD</v>
          </cell>
          <cell r="G6119">
            <v>0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WORD ON PAVEMENT, 72", AS PER PLAN</v>
          </cell>
          <cell r="F6120" t="str">
            <v>SPECIFY MUNICIPAL STANDARD</v>
          </cell>
          <cell r="G6120">
            <v>0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WORD ON PAVEMENT, 96"</v>
          </cell>
          <cell r="F6121" t="str">
            <v>SPECIFY MUNICIPAL STANDARD</v>
          </cell>
          <cell r="G6121">
            <v>0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WORD ON PAVEMENT, 96", AS PER PLAN</v>
          </cell>
          <cell r="F6122" t="str">
            <v>SPECIFY MUNICIPAL STANDARD</v>
          </cell>
          <cell r="G6122">
            <v>0</v>
          </cell>
        </row>
        <row r="6123">
          <cell r="A6123" t="str">
            <v>638E20912</v>
          </cell>
          <cell r="B6123" t="str">
            <v>Y</v>
          </cell>
          <cell r="C6123" t="str">
            <v>FT</v>
          </cell>
          <cell r="D6123" t="str">
            <v>DOTTED LINE, 4"</v>
          </cell>
          <cell r="F6123" t="str">
            <v>SPECIFY MUNICIPAL STANDARD</v>
          </cell>
          <cell r="G6123">
            <v>0</v>
          </cell>
        </row>
        <row r="6124">
          <cell r="A6124" t="str">
            <v>638E20914</v>
          </cell>
          <cell r="B6124" t="str">
            <v>Y</v>
          </cell>
          <cell r="C6124" t="str">
            <v>FT</v>
          </cell>
          <cell r="D6124" t="str">
            <v>DOTTED LINE, 4", AS PER PLAN</v>
          </cell>
          <cell r="F6124" t="str">
            <v>SPECIFY MUNICIPAL STANDARD</v>
          </cell>
          <cell r="G6124">
            <v>0</v>
          </cell>
        </row>
        <row r="6125">
          <cell r="A6125" t="str">
            <v>638E20916</v>
          </cell>
          <cell r="B6125" t="str">
            <v>Y</v>
          </cell>
          <cell r="C6125" t="str">
            <v>FT</v>
          </cell>
          <cell r="D6125" t="str">
            <v>DOTTED LINE, 6"</v>
          </cell>
          <cell r="F6125" t="str">
            <v>SPECIFY MUNICIPAL STANDARD</v>
          </cell>
          <cell r="G6125">
            <v>0</v>
          </cell>
        </row>
        <row r="6126">
          <cell r="A6126" t="str">
            <v>638E21002</v>
          </cell>
          <cell r="B6126" t="str">
            <v>Y</v>
          </cell>
          <cell r="C6126" t="str">
            <v>FT</v>
          </cell>
          <cell r="D6126" t="str">
            <v>DOTTED LINE, 6", AS PER PLAN</v>
          </cell>
          <cell r="F6126" t="str">
            <v>SPECIFY MUNICIPAL STANDARD</v>
          </cell>
          <cell r="G6126">
            <v>0</v>
          </cell>
        </row>
        <row r="6127">
          <cell r="A6127" t="str">
            <v>638E21004</v>
          </cell>
          <cell r="B6127" t="str">
            <v>Y</v>
          </cell>
          <cell r="C6127" t="str">
            <v>FT</v>
          </cell>
          <cell r="D6127" t="str">
            <v>DOTTED LINE, 12"</v>
          </cell>
          <cell r="F6127" t="str">
            <v>SPECIFY MUNICIPAL STANDARD</v>
          </cell>
          <cell r="G6127">
            <v>0</v>
          </cell>
        </row>
        <row r="6128">
          <cell r="A6128" t="str">
            <v>638E21006</v>
          </cell>
          <cell r="B6128" t="str">
            <v>Y</v>
          </cell>
          <cell r="C6128" t="str">
            <v>FT</v>
          </cell>
          <cell r="D6128" t="str">
            <v>DOTTED LINE, 12", AS PER PLAN</v>
          </cell>
          <cell r="F6128" t="str">
            <v>SPECIFY MUNICIPAL STANDARD</v>
          </cell>
          <cell r="G6128">
            <v>0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HANDICAP SYMBOL MARKING</v>
          </cell>
          <cell r="F6129" t="str">
            <v>SPECIFY MUNICIPAL STANDARD</v>
          </cell>
          <cell r="G6129">
            <v>0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HANDICAP SYMBOL MARKING, AS PER PLAN</v>
          </cell>
          <cell r="F6130" t="str">
            <v>SPECIFY MUNICIPAL STANDARD</v>
          </cell>
          <cell r="G6130">
            <v>0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BIKE LANE SYMBOL MARKING</v>
          </cell>
          <cell r="F6131" t="str">
            <v>SPECIFY MUNICIPAL STANDARD</v>
          </cell>
          <cell r="G6131">
            <v>0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SHARED LANE MARKING</v>
          </cell>
          <cell r="F6132" t="str">
            <v>SPECIFY MUNICIPAL STANDARD</v>
          </cell>
          <cell r="G6132">
            <v>0</v>
          </cell>
        </row>
        <row r="6133">
          <cell r="A6133" t="str">
            <v>638E30002</v>
          </cell>
          <cell r="B6133" t="str">
            <v>Y</v>
          </cell>
          <cell r="C6133" t="str">
            <v>LS</v>
          </cell>
          <cell r="D6133" t="str">
            <v>TWO-WAY RADIO EQUIPMENT</v>
          </cell>
          <cell r="F6133" t="str">
            <v>SPECIFY MUNICIPAL STANDARD</v>
          </cell>
          <cell r="G6133">
            <v>0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 t="str">
            <v>ADD SUPPLEMENTAL DESCRIPTION</v>
          </cell>
          <cell r="G6134">
            <v>0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 t="str">
            <v>ADD SUPPLEMENTAL DESCRIPTION</v>
          </cell>
          <cell r="G6135">
            <v>0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 t="str">
            <v>ADD SUPPLEMENTAL DESCRIPTION</v>
          </cell>
          <cell r="G6136">
            <v>0</v>
          </cell>
        </row>
        <row r="6137">
          <cell r="A6137" t="str">
            <v>638E99000</v>
          </cell>
          <cell r="B6137" t="str">
            <v>Y</v>
          </cell>
          <cell r="C6137" t="str">
            <v>EACH</v>
          </cell>
          <cell r="D6137" t="str">
            <v>REMOVAL OF PAVEMENT MARKING</v>
          </cell>
          <cell r="F6137" t="str">
            <v>DESIGN BUILD PROJECTS ONLY</v>
          </cell>
          <cell r="G6137">
            <v>0</v>
          </cell>
        </row>
        <row r="6138">
          <cell r="A6138" t="str">
            <v>640E99000</v>
          </cell>
          <cell r="B6138" t="str">
            <v>Y</v>
          </cell>
          <cell r="C6138" t="str">
            <v>MILE</v>
          </cell>
          <cell r="D6138" t="str">
            <v>REMOVAL OF PAVEMENT MARKING</v>
          </cell>
          <cell r="F6138" t="str">
            <v>DESIGN BUILD PROJECTS ONLY</v>
          </cell>
          <cell r="G6138">
            <v>0</v>
          </cell>
        </row>
        <row r="6139">
          <cell r="A6139" t="str">
            <v>642E00100</v>
          </cell>
          <cell r="B6139" t="str">
            <v>Y</v>
          </cell>
          <cell r="C6139" t="str">
            <v>MILE</v>
          </cell>
          <cell r="D6139" t="str">
            <v>EDGE LINE, 4", TYPE 1</v>
          </cell>
          <cell r="G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G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G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G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G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G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G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G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G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G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G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G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G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G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G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G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G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G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G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G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G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G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G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G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G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G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G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G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G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G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G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G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G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G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G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G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G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G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G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G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G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G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G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G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G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G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G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G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G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G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G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G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G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G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G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G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G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G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G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G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G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G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G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G6205">
            <v>0</v>
          </cell>
        </row>
        <row r="6206">
          <cell r="A6206" t="str">
            <v>642E01200</v>
          </cell>
          <cell r="B6206" t="str">
            <v>Y</v>
          </cell>
          <cell r="C6206" t="str">
            <v>FT</v>
          </cell>
          <cell r="D6206" t="str">
            <v>PARKING LOT STALL MARKING,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642E01201</v>
          </cell>
          <cell r="B6207" t="str">
            <v>Y</v>
          </cell>
          <cell r="C6207" t="str">
            <v>FT</v>
          </cell>
          <cell r="D6207" t="str">
            <v>PARKING LOT STALL MARKING,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G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G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G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G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G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G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G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G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G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G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G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G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G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G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G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G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G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G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G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G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G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G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G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G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G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G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G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G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G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G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G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G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G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G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G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G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G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G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G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G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G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G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G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G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G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G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G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G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 t="str">
            <v>ADD SUPPLEMENTAL DESCRIPTION</v>
          </cell>
          <cell r="G6260">
            <v>0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 t="str">
            <v>ADD SUPPLEMENTAL DESCRIPTION</v>
          </cell>
          <cell r="G6261">
            <v>0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 t="str">
            <v>ADD SUPPLEMENTAL DESCRIPTION</v>
          </cell>
          <cell r="G6262">
            <v>0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 t="str">
            <v>ADD SUPPLEMENTAL DESCRIPTION</v>
          </cell>
          <cell r="G6263">
            <v>0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 t="str">
            <v>ADD SUPPLEMENTAL DESCRIPTION</v>
          </cell>
          <cell r="G6264">
            <v>0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G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G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G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G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G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G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G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G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G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G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G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G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G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G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G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G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G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G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G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G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G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G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G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G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G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G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G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G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G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G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G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G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G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G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G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G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G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G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G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G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G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G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G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G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G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G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G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G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G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G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G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G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G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G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G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G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G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G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G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G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G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G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G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G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G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 t="str">
            <v>ADD SUPPLEMENTAL DESCRIPTION</v>
          </cell>
          <cell r="G6330">
            <v>0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 t="str">
            <v>ADD SUPPLEMENTAL DESCRIPTION</v>
          </cell>
          <cell r="G6331">
            <v>0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 t="str">
            <v>ADD SUPPLEMENTAL DESCRIPTION</v>
          </cell>
          <cell r="G6332">
            <v>0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G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G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G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G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G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G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G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G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G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G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G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G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G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G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G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G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G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G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G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G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G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G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G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G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G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G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G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G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G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G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G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G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G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G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G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G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G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G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G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G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G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G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G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G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G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G6394">
            <v>0</v>
          </cell>
        </row>
        <row r="6395">
          <cell r="A6395" t="str">
            <v>644E20801</v>
          </cell>
          <cell r="B6395" t="str">
            <v>Y</v>
          </cell>
          <cell r="C6395" t="str">
            <v>FT</v>
          </cell>
          <cell r="D6395" t="str">
            <v>YIELD LINE,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644E30000</v>
          </cell>
          <cell r="B6396" t="str">
            <v>Y</v>
          </cell>
          <cell r="C6396" t="str">
            <v>FT</v>
          </cell>
          <cell r="D6396" t="str">
            <v>REMOVAL OF PAVEMENT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G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G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G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 t="str">
            <v>ADD SUPPLEMENTAL DESCRIPTION</v>
          </cell>
          <cell r="G6402">
            <v>0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 t="str">
            <v>ADD SUPPLEMENTAL DESCRIPTION</v>
          </cell>
          <cell r="G6403">
            <v>0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 t="str">
            <v>ADD SUPPLEMENTAL DESCRIPTION</v>
          </cell>
          <cell r="G6404">
            <v>0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 t="str">
            <v>ADD SUPPLEMENTAL DESCRIPTION</v>
          </cell>
          <cell r="G6405">
            <v>0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G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G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G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G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G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G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G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G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G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G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G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G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G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G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G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G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G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G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G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G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G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G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G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G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G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G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G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G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G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G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G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G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G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G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G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G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G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G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G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G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G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G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G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G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G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G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G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G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G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G6455">
            <v>0</v>
          </cell>
        </row>
        <row r="6456">
          <cell r="A6456" t="str">
            <v>645E00662</v>
          </cell>
          <cell r="B6456" t="str">
            <v>Y</v>
          </cell>
          <cell r="C6456" t="str">
            <v>FT</v>
          </cell>
          <cell r="D6456" t="str">
            <v>CROSSWALK LINE, 24", TYPE A2</v>
          </cell>
          <cell r="G6456">
            <v>0</v>
          </cell>
        </row>
        <row r="6457">
          <cell r="A6457" t="str">
            <v>645E00664</v>
          </cell>
          <cell r="B6457" t="str">
            <v>Y</v>
          </cell>
          <cell r="C6457" t="str">
            <v>FT</v>
          </cell>
          <cell r="D6457" t="str">
            <v>CROSSWALK LINE, 24", TYPE A3</v>
          </cell>
          <cell r="G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G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G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G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G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G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G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G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G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G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G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G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G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G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G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G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G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G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G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G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G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G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G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G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G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G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G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G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G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G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G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G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G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G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G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G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G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G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G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G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G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G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G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G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G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G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G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G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G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G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G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G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G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G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G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G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G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G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G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G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G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G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G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G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G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G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G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G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G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G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G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G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G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G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G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G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G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G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G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G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G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G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G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G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G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G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G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G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G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G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G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G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G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G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G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G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G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G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G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G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G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G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G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G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G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G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G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G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G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G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G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G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G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 t="str">
            <v>ADD SUPPLEMENTAL DESCRIPTION</v>
          </cell>
          <cell r="G6577">
            <v>0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 t="str">
            <v>ADD SUPPLEMENTAL DESCRIPTION</v>
          </cell>
          <cell r="G6578">
            <v>0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 t="str">
            <v>ADD SUPPLEMENTAL DESCRIPTION</v>
          </cell>
          <cell r="G6579">
            <v>0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G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G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G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G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G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G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G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G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G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G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G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G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G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G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G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G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 t="str">
            <v>OBSOLETE 11/24/2022</v>
          </cell>
          <cell r="G6596">
            <v>0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G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G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G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G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G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G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G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G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G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G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G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G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G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G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G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G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 t="str">
            <v>ADD SUPPLEMENTAL DESCRIPTION</v>
          </cell>
          <cell r="G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G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G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G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G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G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G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G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G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G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G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G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G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G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G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G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G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G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G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G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G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G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G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G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G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G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G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G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G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G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G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G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G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G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G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G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G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G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G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 t="str">
            <v>ADD SUPPLEMENTAL DESCRIPTION</v>
          </cell>
          <cell r="G6652">
            <v>0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 t="str">
            <v>ADD SUPPLEMENTAL DESCRIPTION</v>
          </cell>
          <cell r="G6653">
            <v>0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647E18002</v>
          </cell>
          <cell r="B6656" t="str">
            <v>Y</v>
          </cell>
          <cell r="C6656" t="str">
            <v>FT</v>
          </cell>
          <cell r="D6656" t="str">
            <v>CHANNELIZING LINE, 8", TYPE A125</v>
          </cell>
          <cell r="F6656" t="str">
            <v>DESIGN BUILD PROJECTS ONLY</v>
          </cell>
          <cell r="G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G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G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G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G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G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G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 t="str">
            <v>SPECIFY TYPE</v>
          </cell>
          <cell r="G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 t="str">
            <v>SPECIFY TYPE</v>
          </cell>
          <cell r="G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G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G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 t="str">
            <v>SPECIFY TYPE</v>
          </cell>
          <cell r="G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 t="str">
            <v>SPECIFY TYPE</v>
          </cell>
          <cell r="G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 t="str">
            <v>SPECIFY TYPE</v>
          </cell>
          <cell r="G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 t="str">
            <v>SPECIFY TYPE</v>
          </cell>
          <cell r="G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 t="str">
            <v>SPECIFY TYPE</v>
          </cell>
          <cell r="G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 t="str">
            <v>SPECIFY TYPE</v>
          </cell>
          <cell r="G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 t="str">
            <v>SPECIFY TYPE</v>
          </cell>
          <cell r="G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 t="str">
            <v>SPECIFY TYPE</v>
          </cell>
          <cell r="G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 t="str">
            <v>SPECIFY TYPE</v>
          </cell>
          <cell r="G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 t="str">
            <v>SPECIFY TYPE</v>
          </cell>
          <cell r="G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 t="str">
            <v>SPECIFY TYPE</v>
          </cell>
          <cell r="G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 t="str">
            <v>SPECIFY TYPE AND CONDITION</v>
          </cell>
          <cell r="G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 t="str">
            <v>SPECIFY TYPE AND CONDITION</v>
          </cell>
          <cell r="G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 t="str">
            <v>SPECIFY TYPE AND CONDITION</v>
          </cell>
          <cell r="G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 t="str">
            <v>SPECIFY TYPE AND CONDITION</v>
          </cell>
          <cell r="G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 t="str">
            <v>SPECIFY TYPE AND CONDITION</v>
          </cell>
          <cell r="G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 t="str">
            <v>SPECIFY TYPE AND CONDITION</v>
          </cell>
          <cell r="G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 t="str">
            <v>SPECIFY TYPE AND CONDITION</v>
          </cell>
          <cell r="G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 t="str">
            <v>SPECIFY TYPE AND CONDITION</v>
          </cell>
          <cell r="G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 t="str">
            <v>SPECIFY TYPE AND CONDITION</v>
          </cell>
          <cell r="G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 t="str">
            <v>SPECIFY TYPE AND CONDITION</v>
          </cell>
          <cell r="G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 t="str">
            <v>SPECIFY TYPE AND CONDITION</v>
          </cell>
          <cell r="G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 t="str">
            <v>SPECIFY TYPE AND CONDITION</v>
          </cell>
          <cell r="G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G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G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 t="str">
            <v>SPECIFY TYPE</v>
          </cell>
          <cell r="G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647E50010</v>
          </cell>
          <cell r="B6748" t="str">
            <v>Y</v>
          </cell>
          <cell r="C6748" t="str">
            <v>EACH</v>
          </cell>
          <cell r="D6748" t="str">
            <v>REMOVAL OF PAVEMENT MARKING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G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G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G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G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G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G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G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G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G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G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G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G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G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G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G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G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G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G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G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G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G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G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G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G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G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G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G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G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G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G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G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G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G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G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G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G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G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G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G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G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G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G6799">
            <v>0</v>
          </cell>
        </row>
        <row r="6800">
          <cell r="A6800" t="str">
            <v>657E10000</v>
          </cell>
          <cell r="B6800" t="str">
            <v>Y</v>
          </cell>
          <cell r="C6800" t="str">
            <v>SY</v>
          </cell>
          <cell r="D6800" t="str">
            <v>RIPRAP FOR TREE PROTECTION</v>
          </cell>
          <cell r="G6800">
            <v>0</v>
          </cell>
        </row>
        <row r="6801">
          <cell r="A6801" t="str">
            <v>657E10001</v>
          </cell>
          <cell r="B6801" t="str">
            <v>Y</v>
          </cell>
          <cell r="C6801" t="str">
            <v>SY</v>
          </cell>
          <cell r="D6801" t="str">
            <v>RIPRAP FOR TREE PROTECTION, AS PER PLAN</v>
          </cell>
          <cell r="F6801" t="str">
            <v>GENERAL ONLY</v>
          </cell>
          <cell r="G6801">
            <v>0</v>
          </cell>
        </row>
        <row r="6802">
          <cell r="A6802" t="str">
            <v>657E98000</v>
          </cell>
          <cell r="B6802" t="str">
            <v>Y</v>
          </cell>
          <cell r="C6802" t="str">
            <v>SY</v>
          </cell>
          <cell r="D6802" t="str">
            <v>RIPRAP, MISC.:</v>
          </cell>
          <cell r="F6802" t="str">
            <v>ADD SUPPLEMENTAL DESCRIPTION</v>
          </cell>
          <cell r="G6802">
            <v>1</v>
          </cell>
        </row>
        <row r="6803">
          <cell r="A6803" t="str">
            <v>658E10000</v>
          </cell>
          <cell r="B6803" t="str">
            <v>Y</v>
          </cell>
          <cell r="C6803" t="str">
            <v>CY</v>
          </cell>
          <cell r="D6803" t="str">
            <v>TREE ROOT AERATION</v>
          </cell>
          <cell r="F6803" t="str">
            <v>GENERAL ONLY</v>
          </cell>
          <cell r="G6803">
            <v>0</v>
          </cell>
        </row>
        <row r="6804">
          <cell r="A6804" t="str">
            <v>658E10001</v>
          </cell>
          <cell r="B6804" t="str">
            <v>Y</v>
          </cell>
          <cell r="C6804" t="str">
            <v>CY</v>
          </cell>
          <cell r="D6804" t="str">
            <v>TREE ROOT AERATION, AS PER PLAN</v>
          </cell>
          <cell r="F6804" t="str">
            <v>GENERAL ONLY</v>
          </cell>
          <cell r="G6804">
            <v>0</v>
          </cell>
        </row>
        <row r="6805">
          <cell r="A6805" t="str">
            <v>659E00100</v>
          </cell>
          <cell r="B6805" t="str">
            <v>Y</v>
          </cell>
          <cell r="C6805" t="str">
            <v>EACH</v>
          </cell>
          <cell r="D6805" t="str">
            <v>SOIL ANALYSIS TEST</v>
          </cell>
          <cell r="F6805" t="str">
            <v>GENERAL ONLY</v>
          </cell>
          <cell r="G6805">
            <v>0</v>
          </cell>
        </row>
        <row r="6806">
          <cell r="A6806" t="str">
            <v>659E00300</v>
          </cell>
          <cell r="B6806" t="str">
            <v>Y</v>
          </cell>
          <cell r="C6806" t="str">
            <v>CY</v>
          </cell>
          <cell r="D6806" t="str">
            <v>TOPSOIL</v>
          </cell>
          <cell r="F6806" t="str">
            <v>GENERAL ONLY</v>
          </cell>
          <cell r="G6806">
            <v>0</v>
          </cell>
        </row>
        <row r="6807">
          <cell r="A6807" t="str">
            <v>659E00301</v>
          </cell>
          <cell r="B6807" t="str">
            <v>Y</v>
          </cell>
          <cell r="C6807" t="str">
            <v>CY</v>
          </cell>
          <cell r="D6807" t="str">
            <v>TOPSOIL, AS PER PLAN</v>
          </cell>
          <cell r="F6807" t="str">
            <v>GENERAL ONLY</v>
          </cell>
          <cell r="G6807">
            <v>0</v>
          </cell>
        </row>
        <row r="6808">
          <cell r="A6808" t="str">
            <v>659E00500</v>
          </cell>
          <cell r="B6808" t="str">
            <v>Y</v>
          </cell>
          <cell r="C6808" t="str">
            <v>SY</v>
          </cell>
          <cell r="D6808" t="str">
            <v>SEEDING AND MULCHING, CLASS 1</v>
          </cell>
          <cell r="F6808" t="str">
            <v>GENERAL ONLY</v>
          </cell>
          <cell r="G6808">
            <v>0</v>
          </cell>
        </row>
        <row r="6809">
          <cell r="A6809" t="str">
            <v>659E00501</v>
          </cell>
          <cell r="B6809" t="str">
            <v>Y</v>
          </cell>
          <cell r="C6809" t="str">
            <v>SY</v>
          </cell>
          <cell r="D6809" t="str">
            <v>SEEDING AND MULCHING, CLASS 1, AS PER PLAN</v>
          </cell>
          <cell r="G6809">
            <v>0</v>
          </cell>
        </row>
        <row r="6810">
          <cell r="A6810" t="str">
            <v>659E00510</v>
          </cell>
          <cell r="B6810" t="str">
            <v>Y</v>
          </cell>
          <cell r="C6810" t="str">
            <v>SY</v>
          </cell>
          <cell r="D6810" t="str">
            <v>SEEDING AND MULCHING, CLASS 2</v>
          </cell>
          <cell r="G6810">
            <v>0</v>
          </cell>
        </row>
        <row r="6811">
          <cell r="A6811" t="str">
            <v>659E00511</v>
          </cell>
          <cell r="B6811" t="str">
            <v>Y</v>
          </cell>
          <cell r="C6811" t="str">
            <v>SY</v>
          </cell>
          <cell r="D6811" t="str">
            <v>SEEDING AND MULCHING, CLASS 2, AS PER PLAN</v>
          </cell>
          <cell r="G6811">
            <v>0</v>
          </cell>
        </row>
        <row r="6812">
          <cell r="A6812" t="str">
            <v>659E00520</v>
          </cell>
          <cell r="B6812" t="str">
            <v>Y</v>
          </cell>
          <cell r="C6812" t="str">
            <v>SY</v>
          </cell>
          <cell r="D6812" t="str">
            <v>SEEDING AND MULCHING, CLASS 3A</v>
          </cell>
          <cell r="G6812">
            <v>0</v>
          </cell>
        </row>
        <row r="6813">
          <cell r="A6813" t="str">
            <v>659E00530</v>
          </cell>
          <cell r="B6813" t="str">
            <v>Y</v>
          </cell>
          <cell r="C6813" t="str">
            <v>SY</v>
          </cell>
          <cell r="D6813" t="str">
            <v>SEEDING AND MULCHING, CLASS 3B</v>
          </cell>
          <cell r="G6813">
            <v>0</v>
          </cell>
        </row>
        <row r="6814">
          <cell r="A6814" t="str">
            <v>659E00531</v>
          </cell>
          <cell r="B6814" t="str">
            <v>Y</v>
          </cell>
          <cell r="C6814" t="str">
            <v>SY</v>
          </cell>
          <cell r="D6814" t="str">
            <v>SEEDING AND MULCHING, CLASS 3B, AS PER PLAN</v>
          </cell>
          <cell r="G6814">
            <v>0</v>
          </cell>
        </row>
        <row r="6815">
          <cell r="A6815" t="str">
            <v>659E00540</v>
          </cell>
          <cell r="B6815" t="str">
            <v>Y</v>
          </cell>
          <cell r="C6815" t="str">
            <v>SY</v>
          </cell>
          <cell r="D6815" t="str">
            <v>SEEDING AND MULCHING, CLASS 3C</v>
          </cell>
          <cell r="G6815">
            <v>0</v>
          </cell>
        </row>
        <row r="6816">
          <cell r="A6816" t="str">
            <v>659E00541</v>
          </cell>
          <cell r="B6816" t="str">
            <v>Y</v>
          </cell>
          <cell r="C6816" t="str">
            <v>SY</v>
          </cell>
          <cell r="D6816" t="str">
            <v>SEEDING AND MULCHING, CLASS 3C, AS PER PLAN</v>
          </cell>
          <cell r="G6816">
            <v>0</v>
          </cell>
        </row>
        <row r="6817">
          <cell r="A6817" t="str">
            <v>659E00550</v>
          </cell>
          <cell r="B6817" t="str">
            <v>Y</v>
          </cell>
          <cell r="C6817" t="str">
            <v>SY</v>
          </cell>
          <cell r="D6817" t="str">
            <v>SEEDING AND MULCHING, CLASS 4A</v>
          </cell>
          <cell r="G6817">
            <v>0</v>
          </cell>
        </row>
        <row r="6818">
          <cell r="A6818" t="str">
            <v>659E00551</v>
          </cell>
          <cell r="B6818" t="str">
            <v>Y</v>
          </cell>
          <cell r="C6818" t="str">
            <v>SY</v>
          </cell>
          <cell r="D6818" t="str">
            <v>SEEDING AND MULCHING, CLASS 4A, AS PER PLAN</v>
          </cell>
          <cell r="G6818">
            <v>0</v>
          </cell>
        </row>
        <row r="6819">
          <cell r="A6819" t="str">
            <v>659E00560</v>
          </cell>
          <cell r="B6819" t="str">
            <v>Y</v>
          </cell>
          <cell r="C6819" t="str">
            <v>SY</v>
          </cell>
          <cell r="D6819" t="str">
            <v>SEEDING AND MULCHING, CLASS 4B</v>
          </cell>
          <cell r="G6819">
            <v>0</v>
          </cell>
        </row>
        <row r="6820">
          <cell r="A6820" t="str">
            <v>659E00561</v>
          </cell>
          <cell r="B6820" t="str">
            <v>Y</v>
          </cell>
          <cell r="C6820" t="str">
            <v>SY</v>
          </cell>
          <cell r="D6820" t="str">
            <v>SEEDING AND MULCHING, CLASS 4B, AS PER PLAN</v>
          </cell>
          <cell r="G6820">
            <v>0</v>
          </cell>
        </row>
        <row r="6821">
          <cell r="A6821" t="str">
            <v>659E00570</v>
          </cell>
          <cell r="B6821" t="str">
            <v>Y</v>
          </cell>
          <cell r="C6821" t="str">
            <v>SY</v>
          </cell>
          <cell r="D6821" t="str">
            <v>SEEDING AND MULCHING, CLASS 5A</v>
          </cell>
          <cell r="G6821">
            <v>0</v>
          </cell>
        </row>
        <row r="6822">
          <cell r="A6822" t="str">
            <v>659E00571</v>
          </cell>
          <cell r="B6822" t="str">
            <v>Y</v>
          </cell>
          <cell r="C6822" t="str">
            <v>SY</v>
          </cell>
          <cell r="D6822" t="str">
            <v>SEEDING AND MULCHING, CLASS 5A, AS PER PLAN</v>
          </cell>
          <cell r="G6822">
            <v>0</v>
          </cell>
        </row>
        <row r="6823">
          <cell r="A6823" t="str">
            <v>659E00580</v>
          </cell>
          <cell r="B6823" t="str">
            <v>Y</v>
          </cell>
          <cell r="C6823" t="str">
            <v>SY</v>
          </cell>
          <cell r="D6823" t="str">
            <v>SEEDING AND MULCHING, CLASS 5B</v>
          </cell>
          <cell r="F6823" t="str">
            <v>GENERAL ONLY</v>
          </cell>
          <cell r="G6823">
            <v>0</v>
          </cell>
        </row>
        <row r="6824">
          <cell r="A6824" t="str">
            <v>659E00581</v>
          </cell>
          <cell r="B6824" t="str">
            <v>Y</v>
          </cell>
          <cell r="C6824" t="str">
            <v>SY</v>
          </cell>
          <cell r="D6824" t="str">
            <v>SEEDING AND MULCHING, CLASS 5B, AS PER PLAN</v>
          </cell>
          <cell r="F6824" t="str">
            <v>PLUMBING ONLY</v>
          </cell>
          <cell r="G6824">
            <v>0</v>
          </cell>
        </row>
        <row r="6825">
          <cell r="A6825" t="str">
            <v>659E00590</v>
          </cell>
          <cell r="B6825" t="str">
            <v>Y</v>
          </cell>
          <cell r="C6825" t="str">
            <v>SY</v>
          </cell>
          <cell r="D6825" t="str">
            <v>SEEDING AND MULCHING, CLASS 6</v>
          </cell>
          <cell r="F6825" t="str">
            <v>PLUMBING ONLY</v>
          </cell>
          <cell r="G6825">
            <v>0</v>
          </cell>
        </row>
        <row r="6826">
          <cell r="A6826" t="str">
            <v>659E00600</v>
          </cell>
          <cell r="B6826" t="str">
            <v>Y</v>
          </cell>
          <cell r="C6826" t="str">
            <v>SY</v>
          </cell>
          <cell r="D6826" t="str">
            <v>SEEDING AND MULCHING, CLASS 7</v>
          </cell>
          <cell r="F6826" t="str">
            <v>PLUMBING ONLY</v>
          </cell>
          <cell r="G6826">
            <v>0</v>
          </cell>
        </row>
        <row r="6827">
          <cell r="A6827" t="str">
            <v>659E10000</v>
          </cell>
          <cell r="B6827" t="str">
            <v>Y</v>
          </cell>
          <cell r="C6827" t="str">
            <v>SY</v>
          </cell>
          <cell r="D6827" t="str">
            <v>SEEDING AND MULCHING</v>
          </cell>
          <cell r="F6827" t="str">
            <v>PLUMBING ONLY</v>
          </cell>
          <cell r="G6827">
            <v>0</v>
          </cell>
        </row>
        <row r="6828">
          <cell r="A6828" t="str">
            <v>659E10001</v>
          </cell>
          <cell r="B6828" t="str">
            <v>Y</v>
          </cell>
          <cell r="C6828" t="str">
            <v>SY</v>
          </cell>
          <cell r="D6828" t="str">
            <v>SEEDING AND MULCHING, AS PER PLAN</v>
          </cell>
          <cell r="F6828" t="str">
            <v>PLUMBING ONLY</v>
          </cell>
          <cell r="G6828">
            <v>0</v>
          </cell>
        </row>
        <row r="6829">
          <cell r="A6829" t="str">
            <v>659E10100</v>
          </cell>
          <cell r="B6829" t="str">
            <v>Y</v>
          </cell>
          <cell r="C6829" t="str">
            <v>SY</v>
          </cell>
          <cell r="D6829" t="str">
            <v>SEEDING AND MULCHING FOR WILDLIFE</v>
          </cell>
          <cell r="G6829">
            <v>0</v>
          </cell>
        </row>
        <row r="6830">
          <cell r="A6830" t="str">
            <v>659E10101</v>
          </cell>
          <cell r="B6830" t="str">
            <v>Y</v>
          </cell>
          <cell r="C6830" t="str">
            <v>SY</v>
          </cell>
          <cell r="D6830" t="str">
            <v>SEEDING AND MULCHING FOR WILDLIFE, AS PER PLAN</v>
          </cell>
          <cell r="G6830">
            <v>0</v>
          </cell>
        </row>
        <row r="6831">
          <cell r="A6831" t="str">
            <v>659E14000</v>
          </cell>
          <cell r="B6831" t="str">
            <v>Y</v>
          </cell>
          <cell r="C6831" t="str">
            <v>SY</v>
          </cell>
          <cell r="D6831" t="str">
            <v>REPAIR SEEDING AND MULCHING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659E14001</v>
          </cell>
          <cell r="B6832" t="str">
            <v>Y</v>
          </cell>
          <cell r="C6832" t="str">
            <v>SY</v>
          </cell>
          <cell r="D6832" t="str">
            <v>REPAIR SEEDING AND MULCHING,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659E15000</v>
          </cell>
          <cell r="B6833" t="str">
            <v>Y</v>
          </cell>
          <cell r="C6833" t="str">
            <v>SY</v>
          </cell>
          <cell r="D6833" t="str">
            <v>INTER-SEEDING</v>
          </cell>
          <cell r="F6833" t="str">
            <v>ELECTRICAL ONLY</v>
          </cell>
          <cell r="G6833">
            <v>0</v>
          </cell>
        </row>
        <row r="6834">
          <cell r="A6834" t="str">
            <v>659E15001</v>
          </cell>
          <cell r="B6834" t="str">
            <v>Y</v>
          </cell>
          <cell r="C6834" t="str">
            <v>SY</v>
          </cell>
          <cell r="D6834" t="str">
            <v>INTER-SEEDING,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659E20000</v>
          </cell>
          <cell r="B6835" t="str">
            <v>Y</v>
          </cell>
          <cell r="C6835" t="str">
            <v>TON</v>
          </cell>
          <cell r="D6835" t="str">
            <v>COMMERCIAL FERTILIZER</v>
          </cell>
          <cell r="F6835" t="str">
            <v>ELECTRICAL ONLY</v>
          </cell>
          <cell r="G6835">
            <v>0</v>
          </cell>
        </row>
        <row r="6836">
          <cell r="A6836" t="str">
            <v>659E20001</v>
          </cell>
          <cell r="B6836" t="str">
            <v>Y</v>
          </cell>
          <cell r="C6836" t="str">
            <v>TON</v>
          </cell>
          <cell r="D6836" t="str">
            <v>COMMERCIAL FERTILIZER,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659E31000</v>
          </cell>
          <cell r="B6837" t="str">
            <v>Y</v>
          </cell>
          <cell r="C6837" t="str">
            <v>ACRE</v>
          </cell>
          <cell r="D6837" t="str">
            <v>LIME</v>
          </cell>
          <cell r="F6837" t="str">
            <v>ELECTRICAL ONLY</v>
          </cell>
          <cell r="G6837">
            <v>0</v>
          </cell>
        </row>
        <row r="6838">
          <cell r="A6838" t="str">
            <v>659E31001</v>
          </cell>
          <cell r="B6838" t="str">
            <v>Y</v>
          </cell>
          <cell r="C6838" t="str">
            <v>ACRE</v>
          </cell>
          <cell r="D6838" t="str">
            <v>LIME, AS PER PLAN</v>
          </cell>
          <cell r="G6838">
            <v>0</v>
          </cell>
        </row>
        <row r="6839">
          <cell r="A6839" t="str">
            <v>659E35000</v>
          </cell>
          <cell r="B6839" t="str">
            <v>Y</v>
          </cell>
          <cell r="C6839" t="str">
            <v>MGAL</v>
          </cell>
          <cell r="D6839" t="str">
            <v>WATER</v>
          </cell>
          <cell r="G6839">
            <v>0</v>
          </cell>
        </row>
        <row r="6840">
          <cell r="A6840" t="str">
            <v>659E35001</v>
          </cell>
          <cell r="B6840" t="str">
            <v>Y</v>
          </cell>
          <cell r="C6840" t="str">
            <v>MGAL</v>
          </cell>
          <cell r="D6840" t="str">
            <v>WATER, AS PER PLAN</v>
          </cell>
          <cell r="G6840">
            <v>0</v>
          </cell>
        </row>
        <row r="6841">
          <cell r="A6841" t="str">
            <v>659E40000</v>
          </cell>
          <cell r="B6841" t="str">
            <v>Y</v>
          </cell>
          <cell r="C6841" t="str">
            <v>MSF</v>
          </cell>
          <cell r="D6841" t="str">
            <v>MOWING</v>
          </cell>
          <cell r="G6841">
            <v>0</v>
          </cell>
        </row>
        <row r="6842">
          <cell r="A6842" t="str">
            <v>659E40001</v>
          </cell>
          <cell r="B6842" t="str">
            <v>Y</v>
          </cell>
          <cell r="C6842" t="str">
            <v>MSF</v>
          </cell>
          <cell r="D6842" t="str">
            <v>MOWING, AS PER PLAN</v>
          </cell>
          <cell r="G6842">
            <v>0</v>
          </cell>
        </row>
        <row r="6843">
          <cell r="A6843" t="str">
            <v>659E98000</v>
          </cell>
          <cell r="B6843" t="str">
            <v>Y</v>
          </cell>
          <cell r="C6843" t="str">
            <v>SY</v>
          </cell>
          <cell r="D6843" t="str">
            <v>SEEDING, MISC.:</v>
          </cell>
          <cell r="F6843" t="str">
            <v>ADD SUPPLEMENTAL DESCRIPTION</v>
          </cell>
          <cell r="G6843">
            <v>0</v>
          </cell>
        </row>
        <row r="6844">
          <cell r="A6844" t="str">
            <v>659E98700</v>
          </cell>
          <cell r="B6844" t="str">
            <v>Y</v>
          </cell>
          <cell r="C6844" t="str">
            <v>LS</v>
          </cell>
          <cell r="D6844" t="str">
            <v>SEEDING, MISC.:</v>
          </cell>
          <cell r="F6844" t="str">
            <v>ADD SUPPLEMENTAL DESCRIPTION</v>
          </cell>
          <cell r="G6844">
            <v>0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 t="str">
            <v>DESIGN BUILD PROJECTS ONLY</v>
          </cell>
          <cell r="G6845">
            <v>0</v>
          </cell>
        </row>
        <row r="6846">
          <cell r="A6846" t="str">
            <v>660E20000</v>
          </cell>
          <cell r="B6846" t="str">
            <v>Y</v>
          </cell>
          <cell r="C6846" t="str">
            <v>SY</v>
          </cell>
          <cell r="D6846" t="str">
            <v>SODDING REINFORCED</v>
          </cell>
          <cell r="G6846">
            <v>0</v>
          </cell>
        </row>
        <row r="6847">
          <cell r="A6847" t="str">
            <v>660E20001</v>
          </cell>
          <cell r="B6847" t="str">
            <v>Y</v>
          </cell>
          <cell r="C6847" t="str">
            <v>SY</v>
          </cell>
          <cell r="D6847" t="str">
            <v>SODDING REINFORCED, AS PER PLAN</v>
          </cell>
          <cell r="F6847" t="str">
            <v>ELECTRICAL ONLY</v>
          </cell>
          <cell r="G6847">
            <v>0</v>
          </cell>
        </row>
        <row r="6848">
          <cell r="A6848" t="str">
            <v>660E25000</v>
          </cell>
          <cell r="B6848" t="str">
            <v>Y</v>
          </cell>
          <cell r="C6848" t="str">
            <v>SY</v>
          </cell>
          <cell r="D6848" t="str">
            <v>SODDING STAKED</v>
          </cell>
          <cell r="G6848">
            <v>0</v>
          </cell>
        </row>
        <row r="6849">
          <cell r="A6849" t="str">
            <v>660E25001</v>
          </cell>
          <cell r="B6849" t="str">
            <v>Y</v>
          </cell>
          <cell r="C6849" t="str">
            <v>SY</v>
          </cell>
          <cell r="D6849" t="str">
            <v>SODDING STAKED, AS PER PLAN</v>
          </cell>
          <cell r="G6849">
            <v>0</v>
          </cell>
        </row>
        <row r="6850">
          <cell r="A6850" t="str">
            <v>660E30000</v>
          </cell>
          <cell r="B6850" t="str">
            <v>Y</v>
          </cell>
          <cell r="C6850" t="str">
            <v>SY</v>
          </cell>
          <cell r="D6850" t="str">
            <v>SODDING UNSTAKED</v>
          </cell>
          <cell r="G6850">
            <v>0</v>
          </cell>
        </row>
        <row r="6851">
          <cell r="A6851" t="str">
            <v>660E30001</v>
          </cell>
          <cell r="B6851" t="str">
            <v>Y</v>
          </cell>
          <cell r="C6851" t="str">
            <v>SY</v>
          </cell>
          <cell r="D6851" t="str">
            <v>SODDING UNSTAKED, AS PER PLAN</v>
          </cell>
          <cell r="G6851">
            <v>0</v>
          </cell>
        </row>
        <row r="6852">
          <cell r="A6852" t="str">
            <v>661E00100</v>
          </cell>
          <cell r="B6852" t="str">
            <v>Y</v>
          </cell>
          <cell r="C6852" t="str">
            <v>EACH</v>
          </cell>
          <cell r="D6852" t="str">
            <v>TREE SEEDLING</v>
          </cell>
          <cell r="F6852" t="str">
            <v>SPECIFY TYPE</v>
          </cell>
          <cell r="G6852">
            <v>0</v>
          </cell>
        </row>
        <row r="6853">
          <cell r="A6853" t="str">
            <v>661E00101</v>
          </cell>
          <cell r="B6853" t="str">
            <v>Y</v>
          </cell>
          <cell r="C6853" t="str">
            <v>EACH</v>
          </cell>
          <cell r="D6853" t="str">
            <v>TREE SEEDLING, AS PER PLAN</v>
          </cell>
          <cell r="F6853" t="str">
            <v>SPECIFY TYPE</v>
          </cell>
          <cell r="G6853">
            <v>0</v>
          </cell>
        </row>
        <row r="6854">
          <cell r="A6854" t="str">
            <v>661E00500</v>
          </cell>
          <cell r="B6854" t="str">
            <v>Y</v>
          </cell>
          <cell r="C6854" t="str">
            <v>CY</v>
          </cell>
          <cell r="D6854" t="str">
            <v>MULCH</v>
          </cell>
          <cell r="G6854">
            <v>0</v>
          </cell>
        </row>
        <row r="6855">
          <cell r="A6855" t="str">
            <v>661E00501</v>
          </cell>
          <cell r="B6855" t="str">
            <v>Y</v>
          </cell>
          <cell r="C6855" t="str">
            <v>CY</v>
          </cell>
          <cell r="D6855" t="str">
            <v>MULCH, AS PER PLAN</v>
          </cell>
          <cell r="G6855">
            <v>0</v>
          </cell>
        </row>
        <row r="6856">
          <cell r="A6856" t="str">
            <v>661E10000</v>
          </cell>
          <cell r="B6856" t="str">
            <v>Y</v>
          </cell>
          <cell r="C6856" t="str">
            <v>EACH</v>
          </cell>
          <cell r="D6856" t="str">
            <v>GROUNDCOVER AND VINES, 1 YEAR, CUTTING</v>
          </cell>
          <cell r="F6856" t="str">
            <v>SPECIFY TYPE</v>
          </cell>
          <cell r="G6856">
            <v>0</v>
          </cell>
        </row>
        <row r="6857">
          <cell r="A6857" t="str">
            <v>661E10500</v>
          </cell>
          <cell r="B6857" t="str">
            <v>Y</v>
          </cell>
          <cell r="C6857" t="str">
            <v>EACH</v>
          </cell>
          <cell r="D6857" t="str">
            <v>GROUNDCOVER AND VINES, 1 YEAR, BUNDLE</v>
          </cell>
          <cell r="F6857" t="str">
            <v>SPECIFY TYPE</v>
          </cell>
          <cell r="G6857">
            <v>0</v>
          </cell>
        </row>
        <row r="6858">
          <cell r="A6858" t="str">
            <v>661E11000</v>
          </cell>
          <cell r="B6858" t="str">
            <v>Y</v>
          </cell>
          <cell r="C6858" t="str">
            <v>EACH</v>
          </cell>
          <cell r="D6858" t="str">
            <v>GROUNDCOVER AND VINES, 1 YEAR, CLUMP</v>
          </cell>
          <cell r="F6858" t="str">
            <v>SPECIFY TYPE</v>
          </cell>
          <cell r="G6858">
            <v>0</v>
          </cell>
        </row>
        <row r="6859">
          <cell r="A6859" t="str">
            <v>661E11001</v>
          </cell>
          <cell r="B6859" t="str">
            <v>Y</v>
          </cell>
          <cell r="C6859" t="str">
            <v>EACH</v>
          </cell>
          <cell r="D6859" t="str">
            <v>GROUNDCOVER AND VINES, 1 YEAR, CLUMP, AS PER PLAN</v>
          </cell>
          <cell r="F6859" t="str">
            <v>SPECIFY TYPE</v>
          </cell>
          <cell r="G6859">
            <v>0</v>
          </cell>
        </row>
        <row r="6860">
          <cell r="A6860" t="str">
            <v>661E11500</v>
          </cell>
          <cell r="B6860" t="str">
            <v>Y</v>
          </cell>
          <cell r="C6860" t="str">
            <v>EACH</v>
          </cell>
          <cell r="D6860" t="str">
            <v>GROUNDCOVER AND VINES, 1 YEAR, CROWN</v>
          </cell>
          <cell r="F6860" t="str">
            <v>SPECIFY TYPE</v>
          </cell>
          <cell r="G6860">
            <v>0</v>
          </cell>
        </row>
        <row r="6861">
          <cell r="A6861" t="str">
            <v>661E12000</v>
          </cell>
          <cell r="B6861" t="str">
            <v>Y</v>
          </cell>
          <cell r="C6861" t="str">
            <v>EACH</v>
          </cell>
          <cell r="D6861" t="str">
            <v>GROUNDCOVER AND VINES, 1 YEAR, POTTED</v>
          </cell>
          <cell r="F6861" t="str">
            <v>SPECIFY TYPE</v>
          </cell>
          <cell r="G6861">
            <v>0</v>
          </cell>
        </row>
        <row r="6862">
          <cell r="A6862" t="str">
            <v>661E12100</v>
          </cell>
          <cell r="B6862" t="str">
            <v>Y</v>
          </cell>
          <cell r="C6862" t="str">
            <v>EACH</v>
          </cell>
          <cell r="D6862" t="str">
            <v>GROUND COVER AND VINES, 1 YEAR, FLAT</v>
          </cell>
          <cell r="F6862" t="str">
            <v>SPECIFY TYPE</v>
          </cell>
          <cell r="G6862">
            <v>0</v>
          </cell>
        </row>
        <row r="6863">
          <cell r="A6863" t="str">
            <v>661E12500</v>
          </cell>
          <cell r="B6863" t="str">
            <v>Y</v>
          </cell>
          <cell r="C6863" t="str">
            <v>EACH</v>
          </cell>
          <cell r="D6863" t="str">
            <v>GROUNDCOVER AND VINES, 2 YEAR, CLUMP</v>
          </cell>
          <cell r="F6863" t="str">
            <v>SPECIFY TYPE</v>
          </cell>
          <cell r="G6863">
            <v>1</v>
          </cell>
        </row>
        <row r="6864">
          <cell r="A6864" t="str">
            <v>661E13000</v>
          </cell>
          <cell r="B6864" t="str">
            <v>Y</v>
          </cell>
          <cell r="C6864" t="str">
            <v>EACH</v>
          </cell>
          <cell r="D6864" t="str">
            <v>GROUNDCOVER AND VINES, 2 YEAR, POTTED</v>
          </cell>
          <cell r="F6864" t="str">
            <v>SPECIFY TYPE</v>
          </cell>
          <cell r="G6864">
            <v>1</v>
          </cell>
        </row>
        <row r="6865">
          <cell r="A6865" t="str">
            <v>661E14000</v>
          </cell>
          <cell r="B6865" t="str">
            <v>Y</v>
          </cell>
          <cell r="C6865" t="str">
            <v>EACH</v>
          </cell>
          <cell r="D6865" t="str">
            <v>PERENNIALS</v>
          </cell>
          <cell r="F6865" t="str">
            <v>SPECIFY TYPE</v>
          </cell>
          <cell r="G6865">
            <v>1</v>
          </cell>
        </row>
        <row r="6866">
          <cell r="A6866" t="str">
            <v>661E14001</v>
          </cell>
          <cell r="B6866" t="str">
            <v>Y</v>
          </cell>
          <cell r="C6866" t="str">
            <v>EACH</v>
          </cell>
          <cell r="D6866" t="str">
            <v>PERENNIALS, AS PER PLAN</v>
          </cell>
          <cell r="F6866" t="str">
            <v>SPECIFY TYPE</v>
          </cell>
          <cell r="G6866">
            <v>1</v>
          </cell>
        </row>
        <row r="6867">
          <cell r="A6867" t="str">
            <v>661E19000</v>
          </cell>
          <cell r="B6867" t="str">
            <v>Y</v>
          </cell>
          <cell r="C6867" t="str">
            <v>EACH</v>
          </cell>
          <cell r="D6867" t="str">
            <v>DECIDUOUS SHRUB, 12" HEIGHT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661E19001</v>
          </cell>
          <cell r="B6868" t="str">
            <v>Y</v>
          </cell>
          <cell r="C6868" t="str">
            <v>EACH</v>
          </cell>
          <cell r="D6868" t="str">
            <v>DECIDUOUS SHRUB, 12" HEIGHT, AS PER PLAN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661E20000</v>
          </cell>
          <cell r="B6869" t="str">
            <v>Y</v>
          </cell>
          <cell r="C6869" t="str">
            <v>EACH</v>
          </cell>
          <cell r="D6869" t="str">
            <v>DECIDUOUS SHRUB, 15" HEIGHT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661E20001</v>
          </cell>
          <cell r="B6870" t="str">
            <v>Y</v>
          </cell>
          <cell r="C6870" t="str">
            <v>EACH</v>
          </cell>
          <cell r="D6870" t="str">
            <v>DECIDUOUS SHRUB, 15" HEIGHT, AS PER PLAN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661E20020</v>
          </cell>
          <cell r="B6871" t="str">
            <v>Y</v>
          </cell>
          <cell r="C6871" t="str">
            <v>EACH</v>
          </cell>
          <cell r="D6871" t="str">
            <v>DECIDUOUS SHRUB, 18" HEIGHT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661E20021</v>
          </cell>
          <cell r="B6872" t="str">
            <v>Y</v>
          </cell>
          <cell r="C6872" t="str">
            <v>EACH</v>
          </cell>
          <cell r="D6872" t="str">
            <v>DECIDUOUS SHRUB, 18" HEIGHT, AS PER PLAN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661E20040</v>
          </cell>
          <cell r="B6873" t="str">
            <v>Y</v>
          </cell>
          <cell r="C6873" t="str">
            <v>EACH</v>
          </cell>
          <cell r="D6873" t="str">
            <v>DECIDUOUS SHRUB, 2' HEIGHT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661E20060</v>
          </cell>
          <cell r="B6875" t="str">
            <v>Y</v>
          </cell>
          <cell r="C6875" t="str">
            <v>EACH</v>
          </cell>
          <cell r="D6875" t="str">
            <v>DECIDUOUS SHRUB, 3' HEIGHT</v>
          </cell>
          <cell r="F6875" t="str">
            <v>SPECIFY TYPE AND CONDITION</v>
          </cell>
          <cell r="G6875">
            <v>0</v>
          </cell>
        </row>
        <row r="6876">
          <cell r="A6876" t="str">
            <v>661E20061</v>
          </cell>
          <cell r="B6876" t="str">
            <v>Y</v>
          </cell>
          <cell r="C6876" t="str">
            <v>EACH</v>
          </cell>
          <cell r="D6876" t="str">
            <v>DECIDUOUS SHRUB, 3' HEIGHT, AS PER PLAN</v>
          </cell>
          <cell r="F6876" t="str">
            <v>SPECIFY TYPE AND CONDITION</v>
          </cell>
          <cell r="G6876">
            <v>0</v>
          </cell>
        </row>
        <row r="6877">
          <cell r="A6877" t="str">
            <v>661E20070</v>
          </cell>
          <cell r="B6877" t="str">
            <v>Y</v>
          </cell>
          <cell r="C6877" t="str">
            <v>EACH</v>
          </cell>
          <cell r="D6877" t="str">
            <v>DECIDUOUS SHRUB, 30" HEIGHT</v>
          </cell>
          <cell r="F6877" t="str">
            <v>SPECIFY TYPE AND CONDITION</v>
          </cell>
          <cell r="G6877">
            <v>0</v>
          </cell>
        </row>
        <row r="6878">
          <cell r="A6878" t="str">
            <v>661E20071</v>
          </cell>
          <cell r="B6878" t="str">
            <v>Y</v>
          </cell>
          <cell r="C6878" t="str">
            <v>EACH</v>
          </cell>
          <cell r="D6878" t="str">
            <v>DECIDUOUS SHRUB, 30" HEIGHT, AS PER PLAN</v>
          </cell>
          <cell r="F6878" t="str">
            <v>SPECIFY TYPE AND CONDITION</v>
          </cell>
          <cell r="G6878">
            <v>0</v>
          </cell>
        </row>
        <row r="6879">
          <cell r="A6879" t="str">
            <v>661E20080</v>
          </cell>
          <cell r="B6879" t="str">
            <v>Y</v>
          </cell>
          <cell r="C6879" t="str">
            <v>EACH</v>
          </cell>
          <cell r="D6879" t="str">
            <v>DECIDUOUS SHRUB, 4' HEIGHT</v>
          </cell>
          <cell r="F6879" t="str">
            <v>SPECIFY TYPE AND CONDITION</v>
          </cell>
          <cell r="G6879">
            <v>0</v>
          </cell>
        </row>
        <row r="6880">
          <cell r="A6880" t="str">
            <v>661E20081</v>
          </cell>
          <cell r="B6880" t="str">
            <v>Y</v>
          </cell>
          <cell r="C6880" t="str">
            <v>EACH</v>
          </cell>
          <cell r="D6880" t="str">
            <v>DECIDUOUS SHRUB, 4' HEIGHT, AS PER PLAN</v>
          </cell>
          <cell r="F6880" t="str">
            <v>SPECIFY TYPE AND CONDITION</v>
          </cell>
          <cell r="G6880">
            <v>0</v>
          </cell>
        </row>
        <row r="6881">
          <cell r="A6881" t="str">
            <v>661E20100</v>
          </cell>
          <cell r="B6881" t="str">
            <v>Y</v>
          </cell>
          <cell r="C6881" t="str">
            <v>EACH</v>
          </cell>
          <cell r="D6881" t="str">
            <v>DECIDUOUS SHRUB, 5' HEIGHT</v>
          </cell>
          <cell r="F6881" t="str">
            <v>SPECIFY TYPE AND CONDITION</v>
          </cell>
          <cell r="G6881">
            <v>0</v>
          </cell>
        </row>
        <row r="6882">
          <cell r="A6882" t="str">
            <v>661E20101</v>
          </cell>
          <cell r="B6882" t="str">
            <v>Y</v>
          </cell>
          <cell r="C6882" t="str">
            <v>EACH</v>
          </cell>
          <cell r="D6882" t="str">
            <v>DECIDUOUS SHRUB, 5' HEIGHT, AS PER PLAN</v>
          </cell>
          <cell r="F6882" t="str">
            <v>SPECIFY TYPE AND CONDITION</v>
          </cell>
          <cell r="G6882">
            <v>0</v>
          </cell>
        </row>
        <row r="6883">
          <cell r="A6883" t="str">
            <v>661E20110</v>
          </cell>
          <cell r="B6883" t="str">
            <v>Y</v>
          </cell>
          <cell r="C6883" t="str">
            <v>EACH</v>
          </cell>
          <cell r="D6883" t="str">
            <v>DECIDUOUS SHRUB, 6' HEIGHT</v>
          </cell>
          <cell r="F6883" t="str">
            <v>SPECIFY TYPE AND CONDITION</v>
          </cell>
          <cell r="G6883">
            <v>0</v>
          </cell>
        </row>
        <row r="6884">
          <cell r="A6884" t="str">
            <v>661E20111</v>
          </cell>
          <cell r="B6884" t="str">
            <v>Y</v>
          </cell>
          <cell r="C6884" t="str">
            <v>EACH</v>
          </cell>
          <cell r="D6884" t="str">
            <v>DECIDUOUS SHRUB, 6' HEIGHT, AS PER PLAN</v>
          </cell>
          <cell r="F6884" t="str">
            <v>SPECIFY TYPE AND CONDITION</v>
          </cell>
          <cell r="G6884">
            <v>0</v>
          </cell>
        </row>
        <row r="6885">
          <cell r="A6885" t="str">
            <v>661E30000</v>
          </cell>
          <cell r="B6885" t="str">
            <v>Y</v>
          </cell>
          <cell r="C6885" t="str">
            <v>EACH</v>
          </cell>
          <cell r="D6885" t="str">
            <v>EVERGREEN SHRUB, 12" HEIGHT</v>
          </cell>
          <cell r="F6885" t="str">
            <v>SPECIFY TYPE AND CONDITION</v>
          </cell>
          <cell r="G6885">
            <v>0</v>
          </cell>
        </row>
        <row r="6886">
          <cell r="A6886" t="str">
            <v>661E30001</v>
          </cell>
          <cell r="B6886" t="str">
            <v>Y</v>
          </cell>
          <cell r="C6886" t="str">
            <v>EACH</v>
          </cell>
          <cell r="D6886" t="str">
            <v>EVERGREEN SHRUB, 12" HEIGHT, AS PER PLAN</v>
          </cell>
          <cell r="F6886" t="str">
            <v>SPECIFY TYPE AND CONDITION</v>
          </cell>
          <cell r="G6886">
            <v>0</v>
          </cell>
        </row>
        <row r="6887">
          <cell r="A6887" t="str">
            <v>661E30020</v>
          </cell>
          <cell r="B6887" t="str">
            <v>Y</v>
          </cell>
          <cell r="C6887" t="str">
            <v>EACH</v>
          </cell>
          <cell r="D6887" t="str">
            <v>EVERGREEN SHRUB, 15" HEIGHT</v>
          </cell>
          <cell r="F6887" t="str">
            <v>SPECIFY TYPE AND CONDITION</v>
          </cell>
          <cell r="G6887">
            <v>0</v>
          </cell>
        </row>
        <row r="6888">
          <cell r="A6888" t="str">
            <v>661E30040</v>
          </cell>
          <cell r="B6888" t="str">
            <v>Y</v>
          </cell>
          <cell r="C6888" t="str">
            <v>EACH</v>
          </cell>
          <cell r="D6888" t="str">
            <v>EVERGREEN SHRUB, 18" HEIGHT</v>
          </cell>
          <cell r="F6888" t="str">
            <v>SPECIFY TYPE AND CONDITION</v>
          </cell>
          <cell r="G6888">
            <v>0</v>
          </cell>
        </row>
        <row r="6889">
          <cell r="A6889" t="str">
            <v>661E30041</v>
          </cell>
          <cell r="B6889" t="str">
            <v>Y</v>
          </cell>
          <cell r="C6889" t="str">
            <v>EACH</v>
          </cell>
          <cell r="D6889" t="str">
            <v>EVERGREEN SHRUB, 18" HEIGHT, AS PER PLAN</v>
          </cell>
          <cell r="F6889" t="str">
            <v>SPECIFY TYPE AND CONDITION</v>
          </cell>
          <cell r="G6889">
            <v>0</v>
          </cell>
        </row>
        <row r="6890">
          <cell r="A6890" t="str">
            <v>661E30060</v>
          </cell>
          <cell r="B6890" t="str">
            <v>Y</v>
          </cell>
          <cell r="C6890" t="str">
            <v>EACH</v>
          </cell>
          <cell r="D6890" t="str">
            <v>EVERGREEN SHRUB, 2' HEIGHT</v>
          </cell>
          <cell r="F6890" t="str">
            <v>SPECIFY TYPE AND CONDITION</v>
          </cell>
          <cell r="G6890">
            <v>0</v>
          </cell>
        </row>
        <row r="6891">
          <cell r="A6891" t="str">
            <v>661E30061</v>
          </cell>
          <cell r="B6891" t="str">
            <v>Y</v>
          </cell>
          <cell r="C6891" t="str">
            <v>EACH</v>
          </cell>
          <cell r="D6891" t="str">
            <v>EVERGREEN SHRUB, 2' HEIGHT, AS PER PLAN</v>
          </cell>
          <cell r="F6891" t="str">
            <v>SPECIFY TYPE AND CONDITION</v>
          </cell>
          <cell r="G6891">
            <v>0</v>
          </cell>
        </row>
        <row r="6892">
          <cell r="A6892" t="str">
            <v>661E30070</v>
          </cell>
          <cell r="B6892" t="str">
            <v>Y</v>
          </cell>
          <cell r="C6892" t="str">
            <v>EACH</v>
          </cell>
          <cell r="D6892" t="str">
            <v>EVERGREEN SHRUB, 2.5' HEIGHT</v>
          </cell>
          <cell r="F6892" t="str">
            <v>SPECIFY TYPE AND CONDITION</v>
          </cell>
          <cell r="G6892">
            <v>0</v>
          </cell>
        </row>
        <row r="6893">
          <cell r="A6893" t="str">
            <v>661E30071</v>
          </cell>
          <cell r="B6893" t="str">
            <v>Y</v>
          </cell>
          <cell r="C6893" t="str">
            <v>EACH</v>
          </cell>
          <cell r="D6893" t="str">
            <v>EVERGREEN SHRUB, 2.5' HEIGHT, AS PER PLAN</v>
          </cell>
          <cell r="F6893" t="str">
            <v>SPECIFY TYPE AND CONDITION</v>
          </cell>
          <cell r="G6893">
            <v>0</v>
          </cell>
        </row>
        <row r="6894">
          <cell r="A6894" t="str">
            <v>661E30080</v>
          </cell>
          <cell r="B6894" t="str">
            <v>Y</v>
          </cell>
          <cell r="C6894" t="str">
            <v>EACH</v>
          </cell>
          <cell r="D6894" t="str">
            <v>EVERGREEN SHRUB, 3' HEIGHT</v>
          </cell>
          <cell r="F6894" t="str">
            <v>SPECIFY TYPE AND CONDITION</v>
          </cell>
          <cell r="G6894">
            <v>0</v>
          </cell>
        </row>
        <row r="6895">
          <cell r="A6895" t="str">
            <v>661E30081</v>
          </cell>
          <cell r="B6895" t="str">
            <v>Y</v>
          </cell>
          <cell r="C6895" t="str">
            <v>EACH</v>
          </cell>
          <cell r="D6895" t="str">
            <v>EVERGREEN SHRUB, 3' HEIGHT, AS PER PLAN</v>
          </cell>
          <cell r="F6895" t="str">
            <v>SPECIFY TYPE AND CONDITION</v>
          </cell>
          <cell r="G6895">
            <v>0</v>
          </cell>
        </row>
        <row r="6896">
          <cell r="A6896" t="str">
            <v>661E30100</v>
          </cell>
          <cell r="B6896" t="str">
            <v>Y</v>
          </cell>
          <cell r="C6896" t="str">
            <v>EACH</v>
          </cell>
          <cell r="D6896" t="str">
            <v>EVERGREEN SHRUB, 4' HEIGHT</v>
          </cell>
          <cell r="F6896" t="str">
            <v>SPECIFY TYPE AND CONDITION</v>
          </cell>
          <cell r="G6896">
            <v>0</v>
          </cell>
        </row>
        <row r="6897">
          <cell r="A6897" t="str">
            <v>661E30101</v>
          </cell>
          <cell r="B6897" t="str">
            <v>Y</v>
          </cell>
          <cell r="C6897" t="str">
            <v>EACH</v>
          </cell>
          <cell r="D6897" t="str">
            <v>EVERGREEN SHRUB, 4' HEIGHT, AS PER PLAN</v>
          </cell>
          <cell r="F6897" t="str">
            <v>SPECIFY TYPE AND CONDITION</v>
          </cell>
          <cell r="G6897">
            <v>0</v>
          </cell>
        </row>
        <row r="6898">
          <cell r="A6898" t="str">
            <v>661E30110</v>
          </cell>
          <cell r="B6898" t="str">
            <v>Y</v>
          </cell>
          <cell r="C6898" t="str">
            <v>EACH</v>
          </cell>
          <cell r="D6898" t="str">
            <v>EVERGREEN SHRUB, 5' HEIGHT</v>
          </cell>
          <cell r="F6898" t="str">
            <v>SPECIFY TYPE AND CONDITION</v>
          </cell>
          <cell r="G6898">
            <v>0</v>
          </cell>
        </row>
        <row r="6899">
          <cell r="A6899" t="str">
            <v>661E30111</v>
          </cell>
          <cell r="B6899" t="str">
            <v>Y</v>
          </cell>
          <cell r="C6899" t="str">
            <v>EACH</v>
          </cell>
          <cell r="D6899" t="str">
            <v>EVERGREEN SHRUB, 5' HEIGHT, AS PER PLAN</v>
          </cell>
          <cell r="F6899" t="str">
            <v>SPECIFY TYPE AND CONDITION</v>
          </cell>
          <cell r="G6899">
            <v>0</v>
          </cell>
        </row>
        <row r="6900">
          <cell r="A6900" t="str">
            <v>661E30120</v>
          </cell>
          <cell r="B6900" t="str">
            <v>Y</v>
          </cell>
          <cell r="C6900" t="str">
            <v>EACH</v>
          </cell>
          <cell r="D6900" t="str">
            <v>EVERGREEN SHRUB, 6' HEIGHT</v>
          </cell>
          <cell r="F6900" t="str">
            <v>SPECIFY TYPE AND CONDITION</v>
          </cell>
          <cell r="G6900">
            <v>0</v>
          </cell>
        </row>
        <row r="6901">
          <cell r="A6901" t="str">
            <v>661E30121</v>
          </cell>
          <cell r="B6901" t="str">
            <v>Y</v>
          </cell>
          <cell r="C6901" t="str">
            <v>EACH</v>
          </cell>
          <cell r="D6901" t="str">
            <v>EVERGREEN SHRUB, 6' HEIGHT, AS PER PLAN</v>
          </cell>
          <cell r="F6901" t="str">
            <v>SPECIFY TYPE AND CONDITION</v>
          </cell>
          <cell r="G6901">
            <v>0</v>
          </cell>
        </row>
        <row r="6902">
          <cell r="A6902" t="str">
            <v>661E31000</v>
          </cell>
          <cell r="B6902" t="str">
            <v>Y</v>
          </cell>
          <cell r="C6902" t="str">
            <v>GAL</v>
          </cell>
          <cell r="D6902" t="str">
            <v>LANDSCAPE WATERING</v>
          </cell>
          <cell r="F6902" t="str">
            <v>ADD SUPPLEMENTAL DESCRIPTION</v>
          </cell>
          <cell r="G6902">
            <v>0</v>
          </cell>
        </row>
        <row r="6903">
          <cell r="A6903" t="str">
            <v>661E31001</v>
          </cell>
          <cell r="B6903" t="str">
            <v>Y</v>
          </cell>
          <cell r="C6903" t="str">
            <v>GAL</v>
          </cell>
          <cell r="D6903" t="str">
            <v>LANDSCAPE WATERING,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661E40000</v>
          </cell>
          <cell r="B6904" t="str">
            <v>Y</v>
          </cell>
          <cell r="C6904" t="str">
            <v>EACH</v>
          </cell>
          <cell r="D6904" t="str">
            <v>DECIDUOUS TREE, 5'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661E40001</v>
          </cell>
          <cell r="B6905" t="str">
            <v>Y</v>
          </cell>
          <cell r="C6905" t="str">
            <v>EACH</v>
          </cell>
          <cell r="D6905" t="str">
            <v>DECIDUOUS TREE, 5'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661E40020</v>
          </cell>
          <cell r="B6906" t="str">
            <v>Y</v>
          </cell>
          <cell r="C6906" t="str">
            <v>EACH</v>
          </cell>
          <cell r="D6906" t="str">
            <v>DECIDUOUS TREE, 6'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661E40021</v>
          </cell>
          <cell r="B6907" t="str">
            <v>Y</v>
          </cell>
          <cell r="C6907" t="str">
            <v>EACH</v>
          </cell>
          <cell r="D6907" t="str">
            <v>DECIDUOUS TREE, 6'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661E40040</v>
          </cell>
          <cell r="B6908" t="str">
            <v>Y</v>
          </cell>
          <cell r="C6908" t="str">
            <v>EACH</v>
          </cell>
          <cell r="D6908" t="str">
            <v>DECIDUOUS TREE, 1" CALIPER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661E40041</v>
          </cell>
          <cell r="B6909" t="str">
            <v>Y</v>
          </cell>
          <cell r="C6909" t="str">
            <v>EACH</v>
          </cell>
          <cell r="D6909" t="str">
            <v>DECIDUOUS TREE, 1" CALIPER,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661E40060</v>
          </cell>
          <cell r="B6910" t="str">
            <v>Y</v>
          </cell>
          <cell r="C6910" t="str">
            <v>EACH</v>
          </cell>
          <cell r="D6910" t="str">
            <v>DECIDUOUS TREE, 1-1/2" CALIPER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661E40061</v>
          </cell>
          <cell r="B6911" t="str">
            <v>Y</v>
          </cell>
          <cell r="C6911" t="str">
            <v>EACH</v>
          </cell>
          <cell r="D6911" t="str">
            <v>DECIDUOUS TREE, 1-1/2" CALIPER,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661E40080</v>
          </cell>
          <cell r="B6912" t="str">
            <v>Y</v>
          </cell>
          <cell r="C6912" t="str">
            <v>EACH</v>
          </cell>
          <cell r="D6912" t="str">
            <v>DECIDUOUS TREE, 2" CALIPER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661E40081</v>
          </cell>
          <cell r="B6913" t="str">
            <v>Y</v>
          </cell>
          <cell r="C6913" t="str">
            <v>EACH</v>
          </cell>
          <cell r="D6913" t="str">
            <v>DECIDUOUS TREE, 2" CALIPER, AS PER PLAN</v>
          </cell>
          <cell r="F6913" t="str">
            <v>SPECIFY TYPE AND CONDITION</v>
          </cell>
          <cell r="G6913">
            <v>0</v>
          </cell>
        </row>
        <row r="6914">
          <cell r="A6914" t="str">
            <v>661E40100</v>
          </cell>
          <cell r="B6914" t="str">
            <v>Y</v>
          </cell>
          <cell r="C6914" t="str">
            <v>EACH</v>
          </cell>
          <cell r="D6914" t="str">
            <v>DECIDUOUS TREE, 2-1/2" CALIPER</v>
          </cell>
          <cell r="F6914" t="str">
            <v>SPECIFY TYPE AND CONDITION</v>
          </cell>
          <cell r="G6914">
            <v>0</v>
          </cell>
        </row>
        <row r="6915">
          <cell r="A6915" t="str">
            <v>661E40101</v>
          </cell>
          <cell r="B6915" t="str">
            <v>Y</v>
          </cell>
          <cell r="C6915" t="str">
            <v>EACH</v>
          </cell>
          <cell r="D6915" t="str">
            <v>DECIDUOUS TREE, 2-1/2" CALIPER, AS PER PLAN</v>
          </cell>
          <cell r="F6915" t="str">
            <v>SPECIFY TYPE AND CONDITION</v>
          </cell>
          <cell r="G6915">
            <v>0</v>
          </cell>
        </row>
        <row r="6916">
          <cell r="A6916" t="str">
            <v>661E40120</v>
          </cell>
          <cell r="B6916" t="str">
            <v>Y</v>
          </cell>
          <cell r="C6916" t="str">
            <v>EACH</v>
          </cell>
          <cell r="D6916" t="str">
            <v>DECIDUOUS TREE, 3" CALIPER</v>
          </cell>
          <cell r="F6916" t="str">
            <v>SPECIFY TYPE AND CONDITION</v>
          </cell>
          <cell r="G6916">
            <v>0</v>
          </cell>
        </row>
        <row r="6917">
          <cell r="A6917" t="str">
            <v>661E40121</v>
          </cell>
          <cell r="B6917" t="str">
            <v>Y</v>
          </cell>
          <cell r="C6917" t="str">
            <v>EACH</v>
          </cell>
          <cell r="D6917" t="str">
            <v>DECIDUOUS TREE, 3" CALIPER, AS PER PLAN</v>
          </cell>
          <cell r="F6917" t="str">
            <v>SPECIFY TYPE AND CONDITION</v>
          </cell>
          <cell r="G6917">
            <v>0</v>
          </cell>
        </row>
        <row r="6918">
          <cell r="A6918" t="str">
            <v>661E40140</v>
          </cell>
          <cell r="B6918" t="str">
            <v>Y</v>
          </cell>
          <cell r="C6918" t="str">
            <v>EACH</v>
          </cell>
          <cell r="D6918" t="str">
            <v>DECIDUOUS TREE, 4" CALIPER</v>
          </cell>
          <cell r="F6918" t="str">
            <v>SPECIFY TYPE AND CONDITION</v>
          </cell>
          <cell r="G6918">
            <v>0</v>
          </cell>
        </row>
        <row r="6919">
          <cell r="A6919" t="str">
            <v>661E40141</v>
          </cell>
          <cell r="B6919" t="str">
            <v>Y</v>
          </cell>
          <cell r="C6919" t="str">
            <v>EACH</v>
          </cell>
          <cell r="D6919" t="str">
            <v>DECIDUOUS TREE, 4" CALIPER, AS PER PLAN</v>
          </cell>
          <cell r="F6919" t="str">
            <v>SPECIFY TYPE AND CONDITION</v>
          </cell>
          <cell r="G6919">
            <v>0</v>
          </cell>
        </row>
        <row r="6920">
          <cell r="A6920" t="str">
            <v>661E40160</v>
          </cell>
          <cell r="B6920" t="str">
            <v>Y</v>
          </cell>
          <cell r="C6920" t="str">
            <v>EACH</v>
          </cell>
          <cell r="D6920" t="str">
            <v>DECIDUOUS TREE, 5" CALIPER</v>
          </cell>
          <cell r="F6920" t="str">
            <v>SPECIFY TYPE AND CONDITION</v>
          </cell>
          <cell r="G6920">
            <v>0</v>
          </cell>
        </row>
        <row r="6921">
          <cell r="A6921" t="str">
            <v>661E40161</v>
          </cell>
          <cell r="B6921" t="str">
            <v>Y</v>
          </cell>
          <cell r="C6921" t="str">
            <v>EACH</v>
          </cell>
          <cell r="D6921" t="str">
            <v>DECIDUOUS TREE, 5" CALIPER, AS PER PLAN</v>
          </cell>
          <cell r="F6921" t="str">
            <v>SPECIFY TYPE AND CONDITION</v>
          </cell>
          <cell r="G6921">
            <v>0</v>
          </cell>
        </row>
        <row r="6922">
          <cell r="A6922" t="str">
            <v>661E50000</v>
          </cell>
          <cell r="B6922" t="str">
            <v>Y</v>
          </cell>
          <cell r="C6922" t="str">
            <v>EACH</v>
          </cell>
          <cell r="D6922" t="str">
            <v>EVERGREEN TREE, 3 YEAR, BARE ROOT SEEDLING</v>
          </cell>
          <cell r="F6922" t="str">
            <v>SPECIFY TYPE</v>
          </cell>
          <cell r="G6922">
            <v>0</v>
          </cell>
        </row>
        <row r="6923">
          <cell r="A6923" t="str">
            <v>661E50020</v>
          </cell>
          <cell r="B6923" t="str">
            <v>Y</v>
          </cell>
          <cell r="C6923" t="str">
            <v>EACH</v>
          </cell>
          <cell r="D6923" t="str">
            <v>EVERGREEN TREE, 1' HEIGHT</v>
          </cell>
          <cell r="F6923" t="str">
            <v>SPECIFY TYPE AND CONDITION</v>
          </cell>
          <cell r="G6923">
            <v>0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661E99000</v>
          </cell>
          <cell r="B6937" t="str">
            <v>Y</v>
          </cell>
          <cell r="C6937" t="str">
            <v>MGAL</v>
          </cell>
          <cell r="D6937" t="str">
            <v>SPECIAL -</v>
          </cell>
          <cell r="F6937" t="str">
            <v>DESIGN BUILD PROJECTS ONLY</v>
          </cell>
          <cell r="G6937">
            <v>0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 t="str">
            <v>ADD SUPPLEMENTAL DESCRIPTION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 t="str">
            <v>ADD SUPPLEMENTAL DESCRIPTION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 t="str">
            <v>ADD SUPPLEMENTAL DESCRIPTION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 t="str">
            <v>ADD SUPPLEMENTAL DESCRIPTION</v>
          </cell>
          <cell r="G6944">
            <v>0</v>
          </cell>
        </row>
        <row r="6945">
          <cell r="A6945" t="str">
            <v>662E30001</v>
          </cell>
          <cell r="B6945" t="str">
            <v>Y</v>
          </cell>
          <cell r="C6945" t="str">
            <v>MGAL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662E30100</v>
          </cell>
          <cell r="B6946" t="str">
            <v>Y</v>
          </cell>
          <cell r="C6946" t="str">
            <v>LS</v>
          </cell>
          <cell r="D6946" t="str">
            <v>LANDSCAPE WATERING</v>
          </cell>
          <cell r="F6946" t="str">
            <v>CHECK UNIT OF MEASURE</v>
          </cell>
          <cell r="G6946">
            <v>0</v>
          </cell>
        </row>
        <row r="6947">
          <cell r="A6947" t="str">
            <v>662E31000</v>
          </cell>
          <cell r="B6947" t="str">
            <v>Y</v>
          </cell>
          <cell r="C6947" t="str">
            <v>GAL</v>
          </cell>
          <cell r="D6947" t="str">
            <v>LANDSCAPE WATERING</v>
          </cell>
          <cell r="F6947" t="str">
            <v>CHECK UNIT OF MEASURE</v>
          </cell>
          <cell r="G6947">
            <v>0</v>
          </cell>
        </row>
        <row r="6948">
          <cell r="A6948" t="str">
            <v>662E31001</v>
          </cell>
          <cell r="B6948" t="str">
            <v>Y</v>
          </cell>
          <cell r="C6948" t="str">
            <v>GAL</v>
          </cell>
          <cell r="D6948" t="str">
            <v>LANDSCAPE WATERING,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662E98000</v>
          </cell>
          <cell r="B6949" t="str">
            <v>Y</v>
          </cell>
          <cell r="C6949" t="str">
            <v>EACH</v>
          </cell>
          <cell r="D6949" t="str">
            <v>LANDSCAPE WATERING, MISC.:</v>
          </cell>
          <cell r="F6949" t="str">
            <v>ADD SUPPLEMENTAL DESCRIPTION</v>
          </cell>
          <cell r="G6949">
            <v>1</v>
          </cell>
        </row>
        <row r="6950">
          <cell r="A6950" t="str">
            <v>666E09000</v>
          </cell>
          <cell r="B6950" t="str">
            <v>Y</v>
          </cell>
          <cell r="C6950" t="str">
            <v>EACH</v>
          </cell>
          <cell r="D6950" t="str">
            <v>PRUNING EXISTING TREE, 3 TO 8-INCH DIAMETER</v>
          </cell>
          <cell r="F6950" t="str">
            <v>CHECK UNIT OF MEASURE</v>
          </cell>
          <cell r="G6950">
            <v>0</v>
          </cell>
        </row>
        <row r="6951">
          <cell r="A6951" t="str">
            <v>666E09001</v>
          </cell>
          <cell r="B6951" t="str">
            <v>Y</v>
          </cell>
          <cell r="C6951" t="str">
            <v>EACH</v>
          </cell>
          <cell r="D6951" t="str">
            <v>PRUNING EXISTING TREE, 3 TO 8-INCH DIAMETER, AS PER PLAN</v>
          </cell>
          <cell r="F6951" t="str">
            <v>CHECK UNIT OF MEASURE</v>
          </cell>
          <cell r="G6951">
            <v>0</v>
          </cell>
        </row>
        <row r="6952">
          <cell r="A6952" t="str">
            <v>666E10000</v>
          </cell>
          <cell r="B6952" t="str">
            <v>Y</v>
          </cell>
          <cell r="C6952" t="str">
            <v>EACH</v>
          </cell>
          <cell r="D6952" t="str">
            <v>PRUNING EXISTING TREE, 8 TO 16-INCH DIAMETER</v>
          </cell>
          <cell r="F6952" t="str">
            <v>CHECK UNIT OF MEASURE</v>
          </cell>
          <cell r="G6952">
            <v>0</v>
          </cell>
        </row>
        <row r="6953">
          <cell r="A6953" t="str">
            <v>666E10001</v>
          </cell>
          <cell r="B6953" t="str">
            <v>Y</v>
          </cell>
          <cell r="C6953" t="str">
            <v>EACH</v>
          </cell>
          <cell r="D6953" t="str">
            <v>PRUNING EXISTING TREE, 8 TO 16-INCH DIAMETER,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666E10010</v>
          </cell>
          <cell r="B6954" t="str">
            <v>Y</v>
          </cell>
          <cell r="C6954" t="str">
            <v>EACH</v>
          </cell>
          <cell r="D6954" t="str">
            <v>PRUNING EXISTING TREE, 16 TO 24-INCH DIAMETER</v>
          </cell>
          <cell r="F6954" t="str">
            <v>CHECK UNIT OF MEASURE</v>
          </cell>
          <cell r="G6954">
            <v>0</v>
          </cell>
        </row>
        <row r="6955">
          <cell r="A6955" t="str">
            <v>666E10011</v>
          </cell>
          <cell r="B6955" t="str">
            <v>Y</v>
          </cell>
          <cell r="C6955" t="str">
            <v>EACH</v>
          </cell>
          <cell r="D6955" t="str">
            <v>PRUNING EXISTING TREE, 16 TO 24-INCH DIAMETER, AS PER PLAN</v>
          </cell>
          <cell r="F6955" t="str">
            <v>CHECK UNIT OF MEASURE</v>
          </cell>
          <cell r="G6955">
            <v>0</v>
          </cell>
        </row>
        <row r="6956">
          <cell r="A6956" t="str">
            <v>666E10020</v>
          </cell>
          <cell r="B6956" t="str">
            <v>Y</v>
          </cell>
          <cell r="C6956" t="str">
            <v>EACH</v>
          </cell>
          <cell r="D6956" t="str">
            <v>PRUNING EXISTING TREE, 24 TO 36-INCH DIAMETER</v>
          </cell>
          <cell r="F6956" t="str">
            <v>CHECK UNIT OF MEASURE</v>
          </cell>
          <cell r="G6956">
            <v>0</v>
          </cell>
        </row>
        <row r="6957">
          <cell r="A6957" t="str">
            <v>666E10021</v>
          </cell>
          <cell r="B6957" t="str">
            <v>Y</v>
          </cell>
          <cell r="C6957" t="str">
            <v>EACH</v>
          </cell>
          <cell r="D6957" t="str">
            <v>PRUNING EXISTING TREE, 24 TO 36-INCH DIAMETER, AS PER PLAN</v>
          </cell>
          <cell r="F6957" t="str">
            <v>CHECK UNIT OF MEASURE</v>
          </cell>
          <cell r="G6957">
            <v>0</v>
          </cell>
        </row>
        <row r="6958">
          <cell r="A6958" t="str">
            <v>666E10030</v>
          </cell>
          <cell r="B6958" t="str">
            <v>Y</v>
          </cell>
          <cell r="C6958" t="str">
            <v>EACH</v>
          </cell>
          <cell r="D6958" t="str">
            <v>PRUNING EXISTING TREE, 36 INCH DIAMETER AND OVER</v>
          </cell>
          <cell r="F6958" t="str">
            <v>CHECK UNIT OF MEASURE</v>
          </cell>
          <cell r="G6958">
            <v>0</v>
          </cell>
        </row>
        <row r="6959">
          <cell r="A6959" t="str">
            <v>666E10031</v>
          </cell>
          <cell r="B6959" t="str">
            <v>Y</v>
          </cell>
          <cell r="C6959" t="str">
            <v>EACH</v>
          </cell>
          <cell r="D6959" t="str">
            <v>PRUNING EXISTING TREE, 36 INCH DIAMETER AND OVER, AS PER PLAN</v>
          </cell>
          <cell r="F6959" t="str">
            <v>CHECK UNIT OF MEASURE</v>
          </cell>
          <cell r="G6959">
            <v>0</v>
          </cell>
        </row>
        <row r="6960">
          <cell r="A6960" t="str">
            <v>670E00200</v>
          </cell>
          <cell r="B6960" t="str">
            <v>Y</v>
          </cell>
          <cell r="C6960" t="str">
            <v>SY</v>
          </cell>
          <cell r="D6960" t="str">
            <v>VEGETATED SWALE EROSION PROTECTION</v>
          </cell>
          <cell r="F6960" t="str">
            <v>ADD SUPPLEMENTAL DESCRIPTION</v>
          </cell>
          <cell r="G6960">
            <v>0</v>
          </cell>
        </row>
        <row r="6961">
          <cell r="A6961" t="str">
            <v>670E00500</v>
          </cell>
          <cell r="B6961" t="str">
            <v>Y</v>
          </cell>
          <cell r="C6961" t="str">
            <v>SY</v>
          </cell>
          <cell r="D6961" t="str">
            <v>SLOPE EROSION PROTECTION</v>
          </cell>
          <cell r="F6961" t="str">
            <v>ADD SUPPLEMENTAL DESCRIPTION</v>
          </cell>
          <cell r="G6961">
            <v>0</v>
          </cell>
        </row>
        <row r="6962">
          <cell r="A6962" t="str">
            <v>670E00501</v>
          </cell>
          <cell r="B6962" t="str">
            <v>Y</v>
          </cell>
          <cell r="C6962" t="str">
            <v>SY</v>
          </cell>
          <cell r="D6962" t="str">
            <v>SLOPE EROSION PROTECTION, AS PER PLAN</v>
          </cell>
          <cell r="F6962" t="str">
            <v>ADD SUPPLEMENTAL DESCRIPTION</v>
          </cell>
          <cell r="G6962">
            <v>0</v>
          </cell>
        </row>
        <row r="6963">
          <cell r="A6963" t="str">
            <v>670E00510</v>
          </cell>
          <cell r="B6963" t="str">
            <v>Y</v>
          </cell>
          <cell r="C6963" t="str">
            <v>SY</v>
          </cell>
          <cell r="D6963" t="str">
            <v>SLOPE EROSION PROTECTION MAT, TYPE A</v>
          </cell>
          <cell r="F6963" t="str">
            <v>ADD SUPPLEMENTAL DESCRIPTION</v>
          </cell>
          <cell r="G6963">
            <v>0</v>
          </cell>
        </row>
        <row r="6964">
          <cell r="A6964" t="str">
            <v>670E00520</v>
          </cell>
          <cell r="B6964" t="str">
            <v>Y</v>
          </cell>
          <cell r="C6964" t="str">
            <v>SY</v>
          </cell>
          <cell r="D6964" t="str">
            <v>SLOPE EROSION PROTECTION MAT, TYPE B</v>
          </cell>
          <cell r="F6964" t="str">
            <v>CHECK UNIT OF MEASURE</v>
          </cell>
          <cell r="G6964">
            <v>0</v>
          </cell>
        </row>
        <row r="6965">
          <cell r="A6965" t="str">
            <v>670E00530</v>
          </cell>
          <cell r="B6965" t="str">
            <v>Y</v>
          </cell>
          <cell r="C6965" t="str">
            <v>SY</v>
          </cell>
          <cell r="D6965" t="str">
            <v>SLOPE EROSION PROTECTION MAT, TYPE C</v>
          </cell>
          <cell r="F6965" t="str">
            <v>CHECK UNIT OF MEASURE</v>
          </cell>
          <cell r="G6965">
            <v>0</v>
          </cell>
        </row>
        <row r="6966">
          <cell r="A6966" t="str">
            <v>670E00540</v>
          </cell>
          <cell r="B6966" t="str">
            <v>Y</v>
          </cell>
          <cell r="C6966" t="str">
            <v>SY</v>
          </cell>
          <cell r="D6966" t="str">
            <v>SLOPE EROSION PROTECTION MAT, TYPE D</v>
          </cell>
          <cell r="F6966" t="str">
            <v>CHECK UNIT OF MEASURE</v>
          </cell>
          <cell r="G6966">
            <v>0</v>
          </cell>
        </row>
        <row r="6967">
          <cell r="A6967" t="str">
            <v>670E00550</v>
          </cell>
          <cell r="B6967" t="str">
            <v>Y</v>
          </cell>
          <cell r="C6967" t="str">
            <v>SY</v>
          </cell>
          <cell r="D6967" t="str">
            <v>SLOPE EROSION PROTECTION MAT, TYPE E</v>
          </cell>
          <cell r="F6967" t="str">
            <v>CHECK UNIT OF MEASURE</v>
          </cell>
          <cell r="G6967">
            <v>0</v>
          </cell>
        </row>
        <row r="6968">
          <cell r="A6968" t="str">
            <v>670E00551</v>
          </cell>
          <cell r="B6968" t="str">
            <v>Y</v>
          </cell>
          <cell r="C6968" t="str">
            <v>SY</v>
          </cell>
          <cell r="D6968" t="str">
            <v>SLOPE EROSION PROTECTION MAT, TYPE E, AS PER PLAN</v>
          </cell>
          <cell r="F6968" t="str">
            <v>CHECK UNIT OF MEASURE</v>
          </cell>
          <cell r="G6968">
            <v>0</v>
          </cell>
        </row>
        <row r="6969">
          <cell r="A6969" t="str">
            <v>670E00560</v>
          </cell>
          <cell r="B6969" t="str">
            <v>Y</v>
          </cell>
          <cell r="C6969" t="str">
            <v>SY</v>
          </cell>
          <cell r="D6969" t="str">
            <v>SLOPE EROSION PROTECTION MAT, TYPE F</v>
          </cell>
          <cell r="F6969" t="str">
            <v>CHECK UNIT OF MEASURE</v>
          </cell>
          <cell r="G6969">
            <v>0</v>
          </cell>
        </row>
        <row r="6970">
          <cell r="A6970" t="str">
            <v>670E00570</v>
          </cell>
          <cell r="B6970" t="str">
            <v>Y</v>
          </cell>
          <cell r="C6970" t="str">
            <v>SY</v>
          </cell>
          <cell r="D6970" t="str">
            <v>SLOPE EROSION PROTECTION MAT, TYPE G</v>
          </cell>
          <cell r="F6970" t="str">
            <v>CHECK UNIT OF MEASURE</v>
          </cell>
          <cell r="G6970">
            <v>0</v>
          </cell>
        </row>
        <row r="6971">
          <cell r="A6971" t="str">
            <v>670E00700</v>
          </cell>
          <cell r="B6971" t="str">
            <v>Y</v>
          </cell>
          <cell r="C6971" t="str">
            <v>SY</v>
          </cell>
          <cell r="D6971" t="str">
            <v>DITCH EROSION PROTECTION</v>
          </cell>
          <cell r="F6971" t="str">
            <v>CHECK UNIT OF MEASURE</v>
          </cell>
          <cell r="G6971">
            <v>0</v>
          </cell>
        </row>
        <row r="6972">
          <cell r="A6972" t="str">
            <v>670E00701</v>
          </cell>
          <cell r="B6972" t="str">
            <v>Y</v>
          </cell>
          <cell r="C6972" t="str">
            <v>SY</v>
          </cell>
          <cell r="D6972" t="str">
            <v>DITCH EROSION PROTECTION, AS PER PLAN</v>
          </cell>
          <cell r="F6972" t="str">
            <v>CHECK UNIT OF MEASURE</v>
          </cell>
          <cell r="G6972">
            <v>0</v>
          </cell>
        </row>
        <row r="6973">
          <cell r="A6973" t="str">
            <v>670E00710</v>
          </cell>
          <cell r="B6973" t="str">
            <v>Y</v>
          </cell>
          <cell r="C6973" t="str">
            <v>SY</v>
          </cell>
          <cell r="D6973" t="str">
            <v>DITCH EROSION PROTECTION MAT, TYPE A</v>
          </cell>
          <cell r="F6973" t="str">
            <v>CHECK UNIT OF MEASURE</v>
          </cell>
          <cell r="G6973">
            <v>0</v>
          </cell>
        </row>
        <row r="6974">
          <cell r="A6974" t="str">
            <v>670E00720</v>
          </cell>
          <cell r="B6974" t="str">
            <v>Y</v>
          </cell>
          <cell r="C6974" t="str">
            <v>SY</v>
          </cell>
          <cell r="D6974" t="str">
            <v>DITCH EROSION PROTECTION MAT, TYPE B</v>
          </cell>
          <cell r="F6974" t="str">
            <v>CHECK UNIT OF MEASURE</v>
          </cell>
          <cell r="G6974">
            <v>0</v>
          </cell>
        </row>
        <row r="6975">
          <cell r="A6975" t="str">
            <v>670E00730</v>
          </cell>
          <cell r="B6975" t="str">
            <v>Y</v>
          </cell>
          <cell r="C6975" t="str">
            <v>SY</v>
          </cell>
          <cell r="D6975" t="str">
            <v>DITCH EROSION PROTECTION MAT, TYPE C</v>
          </cell>
          <cell r="F6975" t="str">
            <v>CHECK UNIT OF MEASURE</v>
          </cell>
          <cell r="G6975">
            <v>0</v>
          </cell>
        </row>
        <row r="6976">
          <cell r="A6976" t="str">
            <v>670E00750</v>
          </cell>
          <cell r="B6976" t="str">
            <v>Y</v>
          </cell>
          <cell r="C6976" t="str">
            <v>SY</v>
          </cell>
          <cell r="D6976" t="str">
            <v>DITCH EROSION PROTECTION MAT, TYPE E</v>
          </cell>
          <cell r="F6976" t="str">
            <v>CHECK UNIT OF MEASURE</v>
          </cell>
          <cell r="G6976">
            <v>0</v>
          </cell>
        </row>
        <row r="6977">
          <cell r="A6977" t="str">
            <v>670E00760</v>
          </cell>
          <cell r="B6977" t="str">
            <v>Y</v>
          </cell>
          <cell r="C6977" t="str">
            <v>SY</v>
          </cell>
          <cell r="D6977" t="str">
            <v>DITCH EROSION PROTECTION MAT, TYPE F</v>
          </cell>
          <cell r="F6977" t="str">
            <v>CHECK UNIT OF MEASURE</v>
          </cell>
          <cell r="G6977">
            <v>0</v>
          </cell>
        </row>
        <row r="6978">
          <cell r="A6978" t="str">
            <v>670E00770</v>
          </cell>
          <cell r="B6978" t="str">
            <v>Y</v>
          </cell>
          <cell r="C6978" t="str">
            <v>SY</v>
          </cell>
          <cell r="D6978" t="str">
            <v>DITCH EROSION PROTECTION MAT, TYPE G</v>
          </cell>
          <cell r="F6978" t="str">
            <v>CHECK UNIT OF MEASURE</v>
          </cell>
          <cell r="G6978">
            <v>0</v>
          </cell>
        </row>
        <row r="6979">
          <cell r="A6979" t="str">
            <v>671E14000</v>
          </cell>
          <cell r="B6979" t="str">
            <v>Y</v>
          </cell>
          <cell r="C6979" t="str">
            <v>SY</v>
          </cell>
          <cell r="D6979" t="str">
            <v>EROSION CONTROL MAT</v>
          </cell>
          <cell r="F6979" t="str">
            <v>CHECK UNIT OF MEASURE</v>
          </cell>
          <cell r="G6979">
            <v>0</v>
          </cell>
        </row>
        <row r="6980">
          <cell r="A6980" t="str">
            <v>671E15000</v>
          </cell>
          <cell r="B6980" t="str">
            <v>Y</v>
          </cell>
          <cell r="C6980" t="str">
            <v>SY</v>
          </cell>
          <cell r="D6980" t="str">
            <v>EROSION CONTROL MAT, TYPE A</v>
          </cell>
          <cell r="F6980" t="str">
            <v>CHECK UNIT OF MEASURE</v>
          </cell>
          <cell r="G6980">
            <v>0</v>
          </cell>
        </row>
        <row r="6981">
          <cell r="A6981" t="str">
            <v>671E15010</v>
          </cell>
          <cell r="B6981" t="str">
            <v>Y</v>
          </cell>
          <cell r="C6981" t="str">
            <v>SY</v>
          </cell>
          <cell r="D6981" t="str">
            <v>EROSION CONTROL MAT, TYPE B</v>
          </cell>
          <cell r="F6981" t="str">
            <v>CHECK UNIT OF MEASURE</v>
          </cell>
          <cell r="G6981">
            <v>0</v>
          </cell>
        </row>
        <row r="6982">
          <cell r="A6982" t="str">
            <v>671E15020</v>
          </cell>
          <cell r="B6982" t="str">
            <v>Y</v>
          </cell>
          <cell r="C6982" t="str">
            <v>SY</v>
          </cell>
          <cell r="D6982" t="str">
            <v>EROSION CONTROL MAT, TYPE C</v>
          </cell>
          <cell r="F6982" t="str">
            <v>CHECK UNIT OF MEASURE</v>
          </cell>
          <cell r="G6982">
            <v>0</v>
          </cell>
        </row>
        <row r="6983">
          <cell r="A6983" t="str">
            <v>671E15040</v>
          </cell>
          <cell r="B6983" t="str">
            <v>Y</v>
          </cell>
          <cell r="C6983" t="str">
            <v>SY</v>
          </cell>
          <cell r="D6983" t="str">
            <v>EROSION CONTROL MAT, TYPE E</v>
          </cell>
          <cell r="F6983" t="str">
            <v>CHECK UNIT OF MEASURE</v>
          </cell>
          <cell r="G6983">
            <v>0</v>
          </cell>
        </row>
        <row r="6984">
          <cell r="A6984" t="str">
            <v>671E15050</v>
          </cell>
          <cell r="B6984" t="str">
            <v>Y</v>
          </cell>
          <cell r="C6984" t="str">
            <v>SY</v>
          </cell>
          <cell r="D6984" t="str">
            <v>EROSION CONTROL MAT, TYPE F</v>
          </cell>
          <cell r="F6984" t="str">
            <v>CHECK UNIT OF MEASURE</v>
          </cell>
          <cell r="G6984">
            <v>0</v>
          </cell>
        </row>
        <row r="6985">
          <cell r="A6985" t="str">
            <v>671E15060</v>
          </cell>
          <cell r="B6985" t="str">
            <v>Y</v>
          </cell>
          <cell r="C6985" t="str">
            <v>SY</v>
          </cell>
          <cell r="D6985" t="str">
            <v>EROSION CONTROL MAT, TYPE G</v>
          </cell>
          <cell r="F6985" t="str">
            <v>CHECK UNIT OF MEASURE</v>
          </cell>
          <cell r="G6985">
            <v>0</v>
          </cell>
        </row>
        <row r="6986">
          <cell r="A6986" t="str">
            <v>671E15080</v>
          </cell>
          <cell r="B6986" t="str">
            <v>Y</v>
          </cell>
          <cell r="C6986" t="str">
            <v>SY</v>
          </cell>
          <cell r="D6986" t="str">
            <v>EROSION CONTROL MAT, TYPE I</v>
          </cell>
          <cell r="F6986" t="str">
            <v>CHECK UNIT OF MEASURE</v>
          </cell>
          <cell r="G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 t="str">
            <v>CHECK UNIT OF MEASURE</v>
          </cell>
          <cell r="G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 t="str">
            <v>GENERAL ONLY</v>
          </cell>
          <cell r="G6988">
            <v>0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 t="str">
            <v>NO ELEC/PLBG</v>
          </cell>
          <cell r="G6989">
            <v>0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 t="str">
            <v>GENERAL ONLY</v>
          </cell>
          <cell r="G6990">
            <v>0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 t="str">
            <v>GENERAL ONLY</v>
          </cell>
          <cell r="G6991">
            <v>0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 t="str">
            <v>GENERAL ONLY</v>
          </cell>
          <cell r="G6992">
            <v>0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 t="str">
            <v>GENERAL ONLY</v>
          </cell>
          <cell r="G6993">
            <v>0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 t="str">
            <v>GENERAL ONLY</v>
          </cell>
          <cell r="G6994">
            <v>0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 t="str">
            <v>GENERAL ONLY</v>
          </cell>
          <cell r="G6995">
            <v>0</v>
          </cell>
        </row>
        <row r="6996">
          <cell r="A6996" t="str">
            <v>680E12500</v>
          </cell>
          <cell r="B6996" t="str">
            <v>Y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FT</v>
          </cell>
          <cell r="D7010" t="str">
            <v>FIBER OPTIC CABLE, ARMORED, 18 FIBER</v>
          </cell>
          <cell r="F7010" t="str">
            <v>GENERAL ONLY</v>
          </cell>
          <cell r="G7010">
            <v>0</v>
          </cell>
        </row>
        <row r="7011">
          <cell r="A7011" t="str">
            <v>680E20400</v>
          </cell>
          <cell r="B7011" t="str">
            <v>Y</v>
          </cell>
          <cell r="C7011" t="str">
            <v>FT</v>
          </cell>
          <cell r="D7011" t="str">
            <v>FIBER OPTIC CABLE, ARMORED, 18 FIBER, AS PER PLAN</v>
          </cell>
          <cell r="F7011" t="str">
            <v>PLUMBING ONLY</v>
          </cell>
          <cell r="G7011">
            <v>0</v>
          </cell>
        </row>
        <row r="7012">
          <cell r="A7012" t="str">
            <v>680E20800</v>
          </cell>
          <cell r="B7012" t="str">
            <v>Y</v>
          </cell>
          <cell r="C7012" t="str">
            <v>FT</v>
          </cell>
          <cell r="D7012" t="str">
            <v>FIBER OPTIC CABLE, INTEGRAL MESSENGER WIRE, 18 FIBER</v>
          </cell>
          <cell r="F7012" t="str">
            <v>PLUMBING ONLY</v>
          </cell>
          <cell r="G7012">
            <v>0</v>
          </cell>
        </row>
        <row r="7013">
          <cell r="A7013" t="str">
            <v>680E21000</v>
          </cell>
          <cell r="B7013" t="str">
            <v>Y</v>
          </cell>
          <cell r="C7013" t="str">
            <v>FT</v>
          </cell>
          <cell r="D7013" t="str">
            <v>FIBER OPTIC CABLE, ARMORED, 24 FIBER</v>
          </cell>
          <cell r="F7013" t="str">
            <v>PLUMBING ONLY</v>
          </cell>
          <cell r="G7013">
            <v>0</v>
          </cell>
        </row>
        <row r="7014">
          <cell r="A7014" t="str">
            <v>680E21500</v>
          </cell>
          <cell r="B7014" t="str">
            <v>Y</v>
          </cell>
          <cell r="C7014" t="str">
            <v>FT</v>
          </cell>
          <cell r="D7014" t="str">
            <v>FIBER OPTIC CABLE, ARMORED, 24 FIBER, AS PER PLAN</v>
          </cell>
          <cell r="F7014" t="str">
            <v>PLUMBING ONLY</v>
          </cell>
          <cell r="G7014">
            <v>0</v>
          </cell>
        </row>
        <row r="7015">
          <cell r="A7015" t="str">
            <v>680E22000</v>
          </cell>
          <cell r="B7015" t="str">
            <v>Y</v>
          </cell>
          <cell r="C7015" t="str">
            <v>FT</v>
          </cell>
          <cell r="D7015" t="str">
            <v>FIBER OPTIC CABLE, ARMORED, 36 FIBER</v>
          </cell>
          <cell r="F7015" t="str">
            <v>PLUMBING ONLY</v>
          </cell>
          <cell r="G7015">
            <v>0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FT</v>
          </cell>
          <cell r="D7018" t="str">
            <v>FIBER OPTIC CABLE, ARMORED, 60 FIBER</v>
          </cell>
          <cell r="F7018" t="str">
            <v>HEATING &amp; VENTILATING ONLY</v>
          </cell>
          <cell r="G7018">
            <v>0</v>
          </cell>
        </row>
        <row r="7019">
          <cell r="A7019" t="str">
            <v>680E39800</v>
          </cell>
          <cell r="B7019" t="str">
            <v>Y</v>
          </cell>
          <cell r="C7019" t="str">
            <v>FT</v>
          </cell>
          <cell r="D7019" t="str">
            <v>FIBER OPTIC CABLE, ARMORED, 108 FIBER</v>
          </cell>
          <cell r="F7019" t="str">
            <v>HEATING &amp; VENTILATING ONLY</v>
          </cell>
          <cell r="G7019">
            <v>0</v>
          </cell>
        </row>
        <row r="7020">
          <cell r="A7020" t="str">
            <v>680E40400</v>
          </cell>
          <cell r="B7020" t="str">
            <v>Y</v>
          </cell>
          <cell r="C7020" t="str">
            <v>FT</v>
          </cell>
          <cell r="D7020" t="str">
            <v>FIBER OPTIC CABLE, ARMORED, 144 FIBER</v>
          </cell>
          <cell r="F7020" t="str">
            <v>ELECTRICAL ONLY</v>
          </cell>
          <cell r="G7020">
            <v>0</v>
          </cell>
        </row>
        <row r="7021">
          <cell r="A7021" t="str">
            <v>680E41000</v>
          </cell>
          <cell r="B7021" t="str">
            <v>Y</v>
          </cell>
          <cell r="C7021" t="str">
            <v>FT</v>
          </cell>
          <cell r="D7021" t="str">
            <v>FIBER OPTIC CABLE, ARMORED, INTEGRAL MESSENGER, 12 FIBER</v>
          </cell>
          <cell r="F7021" t="str">
            <v>ELECTRICAL ONLY</v>
          </cell>
          <cell r="G7021">
            <v>0</v>
          </cell>
        </row>
        <row r="7022">
          <cell r="A7022" t="str">
            <v>680E41300</v>
          </cell>
          <cell r="B7022" t="str">
            <v>Y</v>
          </cell>
          <cell r="C7022" t="str">
            <v>FT</v>
          </cell>
          <cell r="D7022" t="str">
            <v>FIBER OPTIC CABLE, ARMORED, INTEGRAL MESSENGER, 24 FIBER</v>
          </cell>
          <cell r="F7022" t="str">
            <v>ELECTRICAL ONLY</v>
          </cell>
          <cell r="G7022">
            <v>0</v>
          </cell>
        </row>
        <row r="7023">
          <cell r="A7023" t="str">
            <v>680E41500</v>
          </cell>
          <cell r="B7023" t="str">
            <v>Y</v>
          </cell>
          <cell r="C7023" t="str">
            <v>FT</v>
          </cell>
          <cell r="D7023" t="str">
            <v>FIBER OPTIC CABLE, ARMORED, INTEGRAL MESSENGER, 48 FIBER</v>
          </cell>
          <cell r="F7023" t="str">
            <v>ELECTRICAL ONLY</v>
          </cell>
          <cell r="G7023">
            <v>0</v>
          </cell>
        </row>
        <row r="7024">
          <cell r="A7024" t="str">
            <v>680E42000</v>
          </cell>
          <cell r="B7024" t="str">
            <v>Y</v>
          </cell>
          <cell r="C7024" t="str">
            <v>FT</v>
          </cell>
          <cell r="D7024" t="str">
            <v>FIBER OPTIC CABLE, ARMORED, INTEGRAL MESSENGER, 36 FIBER</v>
          </cell>
          <cell r="F7024" t="str">
            <v>ELECTRICAL ONLY</v>
          </cell>
          <cell r="G7024">
            <v>0</v>
          </cell>
        </row>
        <row r="7025">
          <cell r="A7025" t="str">
            <v>680E43100</v>
          </cell>
          <cell r="B7025" t="str">
            <v>Y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FT</v>
          </cell>
          <cell r="D7034" t="str">
            <v>MICRO-DUCT PATHWAY, 2 CELL PATHWAY</v>
          </cell>
          <cell r="F7034" t="str">
            <v>ELECTRICAL ONLY</v>
          </cell>
          <cell r="G7034">
            <v>0</v>
          </cell>
        </row>
        <row r="7035">
          <cell r="A7035" t="str">
            <v>690E11500</v>
          </cell>
          <cell r="B7035" t="str">
            <v>Y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FT</v>
          </cell>
          <cell r="D7048" t="str">
            <v>DROP CABLE, 6 FIBER, AS PER PLAN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690E20010</v>
          </cell>
          <cell r="B7049" t="str">
            <v>Y</v>
          </cell>
          <cell r="C7049" t="str">
            <v>FT</v>
          </cell>
          <cell r="D7049" t="str">
            <v>DROP CABLE, 12 FIBER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690E20020</v>
          </cell>
          <cell r="B7050" t="str">
            <v>Y</v>
          </cell>
          <cell r="C7050" t="str">
            <v>FT</v>
          </cell>
          <cell r="D7050" t="str">
            <v>DROP CABLE, 24 FIBER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690E20030</v>
          </cell>
          <cell r="B7051" t="str">
            <v>Y</v>
          </cell>
          <cell r="C7051" t="str">
            <v>EACH</v>
          </cell>
          <cell r="D7051" t="str">
            <v>FIBER OPTIC PATCH CORD, 2 FIBER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690E20040</v>
          </cell>
          <cell r="B7052" t="str">
            <v>Y</v>
          </cell>
          <cell r="C7052" t="str">
            <v>EACH</v>
          </cell>
          <cell r="D7052" t="str">
            <v>FIBER OPTIC PATCH CORD, 4 FIBER</v>
          </cell>
          <cell r="F7052" t="str">
            <v>DESIGN BUILD PROJECTS ONLY</v>
          </cell>
          <cell r="G7052">
            <v>0</v>
          </cell>
        </row>
        <row r="7053">
          <cell r="A7053" t="str">
            <v>690E20050</v>
          </cell>
          <cell r="B7053" t="str">
            <v>Y</v>
          </cell>
          <cell r="C7053" t="str">
            <v>EACH</v>
          </cell>
          <cell r="D7053" t="str">
            <v>FIBER OPTIC PATCH CORD, 4 FIBER, AS PER PLAN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690E20080</v>
          </cell>
          <cell r="B7054" t="str">
            <v>Y</v>
          </cell>
          <cell r="C7054" t="str">
            <v>EACH</v>
          </cell>
          <cell r="D7054" t="str">
            <v>FIBER OPTIC PATCH CORD, 1 FIBER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690E20220</v>
          </cell>
          <cell r="B7055" t="str">
            <v>Y</v>
          </cell>
          <cell r="C7055" t="str">
            <v>EACH</v>
          </cell>
          <cell r="D7055" t="str">
            <v>FIBER OPTIC PATCH CORD, 1 FIBER, AS PER PLAN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690E20240</v>
          </cell>
          <cell r="B7056" t="str">
            <v>Y</v>
          </cell>
          <cell r="C7056" t="str">
            <v>EACH</v>
          </cell>
          <cell r="D7056" t="str">
            <v>FIBER TERMINATION PANEL, 2 FIBER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690E20250</v>
          </cell>
          <cell r="B7057" t="str">
            <v>Y</v>
          </cell>
          <cell r="C7057" t="str">
            <v>EACH</v>
          </cell>
          <cell r="D7057" t="str">
            <v>FIBER TERMINATION PANEL, 6 FIBER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690E20260</v>
          </cell>
          <cell r="B7058" t="str">
            <v>Y</v>
          </cell>
          <cell r="C7058" t="str">
            <v>EACH</v>
          </cell>
          <cell r="D7058" t="str">
            <v>FIBER TERMINATION PANEL, 6 FIBER, AS PER PLAN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690E21000</v>
          </cell>
          <cell r="C7059" t="str">
            <v>LS</v>
          </cell>
          <cell r="D7059" t="str">
            <v>SPECIAL -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EACH</v>
          </cell>
          <cell r="D7087" t="str">
            <v>FIBER OPTIC CABLE MEDIA CONVERTER, SERIAL, AS PER PLAN</v>
          </cell>
          <cell r="F7087" t="str">
            <v>ADD SUPPLEMENTAL DESCRIPTION</v>
          </cell>
          <cell r="G7087">
            <v>0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FIBER OPTIC OPTICAL TIME DOMAIN REFLECTOMETER (OTDR)</v>
          </cell>
          <cell r="F7088" t="str">
            <v>ADD SUPPLEMENTAL DESCRIPTION</v>
          </cell>
          <cell r="G7088">
            <v>0</v>
          </cell>
        </row>
        <row r="7089">
          <cell r="A7089" t="str">
            <v>690E70020</v>
          </cell>
          <cell r="B7089" t="str">
            <v>Y</v>
          </cell>
          <cell r="C7089" t="str">
            <v>EACH</v>
          </cell>
          <cell r="D7089" t="str">
            <v>FIBER OPTIC CLEAVER</v>
          </cell>
          <cell r="F7089" t="str">
            <v>ADD SUPPLEMENTAL DESCRIPTION</v>
          </cell>
          <cell r="G7089">
            <v>0</v>
          </cell>
        </row>
        <row r="7090">
          <cell r="A7090" t="str">
            <v>690E70030</v>
          </cell>
          <cell r="B7090" t="str">
            <v>Y</v>
          </cell>
          <cell r="C7090" t="str">
            <v>EACH</v>
          </cell>
          <cell r="D7090" t="str">
            <v>FIBER OPTIC POWER METER</v>
          </cell>
          <cell r="F7090" t="str">
            <v>ADD SUPPLEMENTAL DESCRIPTION</v>
          </cell>
          <cell r="G7090">
            <v>0</v>
          </cell>
        </row>
        <row r="7091">
          <cell r="A7091" t="str">
            <v>690E70040</v>
          </cell>
          <cell r="B7091" t="str">
            <v>Y</v>
          </cell>
          <cell r="C7091" t="str">
            <v>EACH</v>
          </cell>
          <cell r="D7091" t="str">
            <v>FIBER OPTIC VISUAL FAULT LOCATOR</v>
          </cell>
          <cell r="F7091" t="str">
            <v>ADD SUPPLEMENTAL DESCRIPTION</v>
          </cell>
          <cell r="G7091">
            <v>0</v>
          </cell>
        </row>
        <row r="7092">
          <cell r="A7092" t="str">
            <v>690E70090</v>
          </cell>
          <cell r="B7092" t="str">
            <v>Y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690E70100</v>
          </cell>
          <cell r="B7093" t="str">
            <v>Y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690E70140</v>
          </cell>
          <cell r="B7095" t="str">
            <v>Y</v>
          </cell>
          <cell r="C7095" t="str">
            <v>EACH</v>
          </cell>
          <cell r="D7095" t="str">
            <v>GLOBAL POSITIONING SYSTEM CLOCK ASSEMBLY</v>
          </cell>
          <cell r="F7095" t="str">
            <v>ADD SUPPLEMENTAL DESCRIPTION</v>
          </cell>
          <cell r="G7095">
            <v>0</v>
          </cell>
        </row>
        <row r="7096">
          <cell r="A7096" t="str">
            <v>690E70160</v>
          </cell>
          <cell r="B7096" t="str">
            <v>Y</v>
          </cell>
          <cell r="C7096" t="str">
            <v>EACH</v>
          </cell>
          <cell r="D7096" t="str">
            <v>GLOBAL POSITIONING SYSTEM CLOCK ASSEMBLY, AS PER PLAN</v>
          </cell>
          <cell r="F7096" t="str">
            <v>ADD SUPPLEMENTAL DESCRIPTION</v>
          </cell>
          <cell r="G7096">
            <v>0</v>
          </cell>
        </row>
        <row r="7097">
          <cell r="A7097" t="str">
            <v>690E71000</v>
          </cell>
          <cell r="B7097" t="str">
            <v>Y</v>
          </cell>
          <cell r="C7097" t="str">
            <v>CY</v>
          </cell>
          <cell r="D7097" t="str">
            <v>ASPHALT CONCRETE SURFACE COURSE, 12.5MM, TYPE A</v>
          </cell>
          <cell r="F7097" t="str">
            <v>ADD SUPPLEMENTAL DESCRIPTION</v>
          </cell>
          <cell r="G7097">
            <v>0</v>
          </cell>
        </row>
        <row r="7098">
          <cell r="A7098" t="str">
            <v>690E71050</v>
          </cell>
          <cell r="B7098" t="str">
            <v>Y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690E98000</v>
          </cell>
          <cell r="C7109" t="str">
            <v>EACH</v>
          </cell>
          <cell r="D7109" t="str">
            <v>SPECIAL -</v>
          </cell>
          <cell r="F7109" t="str">
            <v>ADD SUPPLEMENTAL DESCRIPTION</v>
          </cell>
          <cell r="G7109">
            <v>0</v>
          </cell>
        </row>
        <row r="7110">
          <cell r="A7110" t="str">
            <v>690E98100</v>
          </cell>
          <cell r="C7110" t="str">
            <v>FT</v>
          </cell>
          <cell r="D7110" t="str">
            <v>SPECIAL -</v>
          </cell>
          <cell r="F7110" t="str">
            <v>ADD SUPPLEMENTAL DESCRIPTION</v>
          </cell>
          <cell r="G7110">
            <v>0</v>
          </cell>
        </row>
        <row r="7111">
          <cell r="A7111" t="str">
            <v>690E98200</v>
          </cell>
          <cell r="C7111" t="str">
            <v>SF</v>
          </cell>
          <cell r="D7111" t="str">
            <v>SPECIAL -</v>
          </cell>
          <cell r="F7111" t="str">
            <v>ADD SUPPLEMENTAL DESCRIPTION</v>
          </cell>
          <cell r="G7111">
            <v>0</v>
          </cell>
        </row>
        <row r="7112">
          <cell r="A7112" t="str">
            <v>690E98300</v>
          </cell>
          <cell r="C7112" t="str">
            <v>SY</v>
          </cell>
          <cell r="D7112" t="str">
            <v>SPECIAL -</v>
          </cell>
          <cell r="F7112" t="str">
            <v>ADD SUPPLEMENTAL DESCRIPTION</v>
          </cell>
          <cell r="G7112">
            <v>0</v>
          </cell>
        </row>
        <row r="7113">
          <cell r="A7113" t="str">
            <v>690E98400</v>
          </cell>
          <cell r="C7113" t="str">
            <v>LS</v>
          </cell>
          <cell r="D7113" t="str">
            <v>SPECIAL -</v>
          </cell>
          <cell r="F7113" t="str">
            <v>ADD SUPPLEMENTAL DESCRIPTION</v>
          </cell>
          <cell r="G7113">
            <v>0</v>
          </cell>
        </row>
        <row r="7114">
          <cell r="A7114" t="str">
            <v>690E98500</v>
          </cell>
          <cell r="C7114" t="str">
            <v>MILE</v>
          </cell>
          <cell r="D7114" t="str">
            <v>SPECIAL -</v>
          </cell>
          <cell r="F7114" t="str">
            <v>ADD SUPPLEMENTAL DESCRIPTION</v>
          </cell>
          <cell r="G7114">
            <v>0</v>
          </cell>
        </row>
        <row r="7115">
          <cell r="A7115" t="str">
            <v>690E98600</v>
          </cell>
          <cell r="C7115" t="str">
            <v>HOUR</v>
          </cell>
          <cell r="D7115" t="str">
            <v>SPECIAL -</v>
          </cell>
          <cell r="F7115" t="str">
            <v>ADD SUPPLEMENTAL DESCRIPTION</v>
          </cell>
          <cell r="G7115">
            <v>0</v>
          </cell>
        </row>
        <row r="7116">
          <cell r="A7116" t="str">
            <v>690E98700</v>
          </cell>
          <cell r="C7116" t="str">
            <v>CY</v>
          </cell>
          <cell r="D7116" t="str">
            <v>SPECIAL -</v>
          </cell>
          <cell r="F7116" t="str">
            <v>ADD SUPPLEMENTAL DESCRIPTION</v>
          </cell>
          <cell r="G7116">
            <v>0</v>
          </cell>
        </row>
        <row r="7117">
          <cell r="A7117" t="str">
            <v>690E98800</v>
          </cell>
          <cell r="C7117" t="str">
            <v>TON</v>
          </cell>
          <cell r="D7117" t="str">
            <v>SPECIAL -</v>
          </cell>
          <cell r="F7117" t="str">
            <v>ADD SUPPLEMENTAL DESCRIPTION</v>
          </cell>
          <cell r="G7117">
            <v>0</v>
          </cell>
        </row>
        <row r="7118">
          <cell r="A7118" t="str">
            <v>690E98900</v>
          </cell>
          <cell r="C7118" t="str">
            <v>GAL</v>
          </cell>
          <cell r="D7118" t="str">
            <v>SPECIAL -</v>
          </cell>
          <cell r="F7118" t="str">
            <v>ADD SUPPLEMENTAL DESCRIPTION</v>
          </cell>
          <cell r="G7118">
            <v>0</v>
          </cell>
        </row>
        <row r="7119">
          <cell r="A7119" t="str">
            <v>690E99000</v>
          </cell>
          <cell r="C7119" t="str">
            <v>ACRE</v>
          </cell>
          <cell r="D7119" t="str">
            <v>SPECIAL -</v>
          </cell>
          <cell r="F7119" t="str">
            <v>ADD SUPPLEMENTAL DESCRIPTION</v>
          </cell>
          <cell r="G7119">
            <v>0</v>
          </cell>
        </row>
        <row r="7120">
          <cell r="A7120" t="str">
            <v>690E99100</v>
          </cell>
          <cell r="C7120" t="str">
            <v>STA</v>
          </cell>
          <cell r="D7120" t="str">
            <v>SPECIAL -</v>
          </cell>
          <cell r="F7120" t="str">
            <v>ADD SUPPLEMENTAL DESCRIPTION</v>
          </cell>
          <cell r="G7120">
            <v>0</v>
          </cell>
        </row>
        <row r="7121">
          <cell r="A7121" t="str">
            <v>690E99200</v>
          </cell>
          <cell r="C7121" t="str">
            <v>CF</v>
          </cell>
          <cell r="D7121" t="str">
            <v>SPECIAL -</v>
          </cell>
          <cell r="F7121" t="str">
            <v>ADD SUPPLEMENTAL DESCRIPTION</v>
          </cell>
          <cell r="G7121">
            <v>0</v>
          </cell>
        </row>
        <row r="7122">
          <cell r="A7122" t="str">
            <v>690E99300</v>
          </cell>
          <cell r="C7122" t="str">
            <v>MGAL</v>
          </cell>
          <cell r="D7122" t="str">
            <v>SPECIAL -</v>
          </cell>
          <cell r="F7122" t="str">
            <v>ADD SUPPLEMENTAL DESCRIPTION</v>
          </cell>
          <cell r="G7122">
            <v>0</v>
          </cell>
        </row>
        <row r="7123">
          <cell r="A7123" t="str">
            <v>690E99400</v>
          </cell>
          <cell r="C7123" t="str">
            <v>LB</v>
          </cell>
          <cell r="D7123" t="str">
            <v>SPECIAL -</v>
          </cell>
          <cell r="F7123" t="str">
            <v>ADD SUPPLEMENTAL DESCRIPTION</v>
          </cell>
          <cell r="G7123">
            <v>0</v>
          </cell>
        </row>
        <row r="7124">
          <cell r="A7124" t="str">
            <v>690E99500</v>
          </cell>
          <cell r="C7124" t="str">
            <v>DAY</v>
          </cell>
          <cell r="D7124" t="str">
            <v>SPECIAL -</v>
          </cell>
          <cell r="F7124" t="str">
            <v>ADD SUPPLEMENTAL DESCRIPTION</v>
          </cell>
          <cell r="G7124">
            <v>0</v>
          </cell>
        </row>
        <row r="7125">
          <cell r="A7125" t="str">
            <v>690E99550</v>
          </cell>
          <cell r="C7125" t="str">
            <v>MNTH</v>
          </cell>
          <cell r="D7125" t="str">
            <v>SPECIAL -</v>
          </cell>
          <cell r="F7125" t="str">
            <v>ADD SUPPLEMENTAL DESCRIPTION</v>
          </cell>
          <cell r="G7125">
            <v>0</v>
          </cell>
        </row>
        <row r="7126">
          <cell r="A7126" t="str">
            <v>690E99600</v>
          </cell>
          <cell r="C7126" t="str">
            <v>MSF</v>
          </cell>
          <cell r="D7126" t="str">
            <v>SPECIAL -</v>
          </cell>
          <cell r="F7126" t="str">
            <v>ADD SUPPLEMENTAL DESCRIPTION</v>
          </cell>
          <cell r="G7126">
            <v>0</v>
          </cell>
        </row>
        <row r="7127">
          <cell r="A7127" t="str">
            <v>690E99700</v>
          </cell>
          <cell r="C7127" t="str">
            <v>SET</v>
          </cell>
          <cell r="D7127" t="str">
            <v>SPECIAL -</v>
          </cell>
          <cell r="F7127" t="str">
            <v>ADD SUPPLEMENTAL DESCRIPTION</v>
          </cell>
          <cell r="G7127">
            <v>0</v>
          </cell>
        </row>
        <row r="7128">
          <cell r="A7128" t="str">
            <v>690E99800</v>
          </cell>
          <cell r="C7128" t="str">
            <v>DLR</v>
          </cell>
          <cell r="D7128" t="str">
            <v>SPECIAL -</v>
          </cell>
          <cell r="F7128" t="str">
            <v>ADD SUPPLEMENTAL DESCRIPTION</v>
          </cell>
          <cell r="G7128">
            <v>0</v>
          </cell>
        </row>
        <row r="7129">
          <cell r="A7129" t="str">
            <v>690E99900</v>
          </cell>
          <cell r="C7129" t="str">
            <v>MBF</v>
          </cell>
          <cell r="D7129" t="str">
            <v>SPECIAL -</v>
          </cell>
          <cell r="F7129" t="str">
            <v>ADD SUPPLEMENTAL DESCRIPTION</v>
          </cell>
          <cell r="G7129">
            <v>0</v>
          </cell>
        </row>
        <row r="7130">
          <cell r="A7130" t="str">
            <v>691E00500</v>
          </cell>
          <cell r="B7130" t="str">
            <v>Y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EACH</v>
          </cell>
          <cell r="D7131" t="str">
            <v>ITS CABINET - DMS</v>
          </cell>
          <cell r="F7131" t="str">
            <v>CHECK UNIT OF MEASURE</v>
          </cell>
          <cell r="G7131">
            <v>0</v>
          </cell>
        </row>
        <row r="7132">
          <cell r="A7132" t="str">
            <v>691E10100</v>
          </cell>
          <cell r="B7132" t="str">
            <v>Y</v>
          </cell>
          <cell r="C7132" t="str">
            <v>EACH</v>
          </cell>
          <cell r="D7132" t="str">
            <v>ITS DEVICE, MISC.:</v>
          </cell>
          <cell r="F7132" t="str">
            <v>CHECK UNIT OF MEASURE</v>
          </cell>
          <cell r="G7132">
            <v>0</v>
          </cell>
        </row>
        <row r="7133">
          <cell r="A7133" t="str">
            <v>691E10200</v>
          </cell>
          <cell r="B7133" t="str">
            <v>Y</v>
          </cell>
          <cell r="C7133" t="str">
            <v>EACH</v>
          </cell>
          <cell r="D7133" t="str">
            <v>CLOSED LOOP ARTERIAL TRAFFIC SIGNAL SYSTEM</v>
          </cell>
          <cell r="F7133" t="str">
            <v>CHECK UNIT OF MEASURE</v>
          </cell>
          <cell r="G7133">
            <v>0</v>
          </cell>
        </row>
        <row r="7134">
          <cell r="A7134" t="str">
            <v>691E20000</v>
          </cell>
          <cell r="B7134" t="str">
            <v>Y</v>
          </cell>
          <cell r="C7134" t="str">
            <v>EACH</v>
          </cell>
          <cell r="D7134" t="str">
            <v>CENTRALLY CONTROLLED ARTERIAL TRAFFIC SIGNAL SYSTEM</v>
          </cell>
          <cell r="F7134" t="str">
            <v>CHECK UNIT OF MEASURE</v>
          </cell>
          <cell r="G7134">
            <v>0</v>
          </cell>
        </row>
        <row r="7135">
          <cell r="A7135" t="str">
            <v>691E20100</v>
          </cell>
          <cell r="B7135" t="str">
            <v>Y</v>
          </cell>
          <cell r="C7135" t="str">
            <v>EACH</v>
          </cell>
          <cell r="D7135" t="str">
            <v>HIGHWAY RAIL / TRAFFIC SIGNAL PRE-EMPTION</v>
          </cell>
          <cell r="F7135" t="str">
            <v>CHECK UNIT OF MEASURE</v>
          </cell>
          <cell r="G7135">
            <v>0</v>
          </cell>
        </row>
        <row r="7136">
          <cell r="A7136" t="str">
            <v>691E30000</v>
          </cell>
          <cell r="B7136" t="str">
            <v>Y</v>
          </cell>
          <cell r="C7136" t="str">
            <v>EACH</v>
          </cell>
          <cell r="D7136" t="str">
            <v>TRAFFIC SIGNAL SYSTEM WITH EMERGENCY VEHICLE PRE-EMPTION</v>
          </cell>
          <cell r="F7136" t="str">
            <v>CHECK UNIT OF MEASURE</v>
          </cell>
          <cell r="G7136">
            <v>0</v>
          </cell>
        </row>
        <row r="7137">
          <cell r="A7137" t="str">
            <v>691E40000</v>
          </cell>
          <cell r="B7137" t="str">
            <v>Y</v>
          </cell>
          <cell r="C7137" t="str">
            <v>EACH</v>
          </cell>
          <cell r="D7137" t="str">
            <v>TRAFFIC SIGNAL SYSTEM WITH TRANSIT PRIORITY</v>
          </cell>
          <cell r="F7137" t="str">
            <v>CHECK UNIT OF MEASURE</v>
          </cell>
          <cell r="G7137">
            <v>0</v>
          </cell>
        </row>
        <row r="7138">
          <cell r="A7138" t="str">
            <v>691E41000</v>
          </cell>
          <cell r="B7138" t="str">
            <v>Y</v>
          </cell>
          <cell r="C7138" t="str">
            <v>EACH</v>
          </cell>
          <cell r="D7138" t="str">
            <v>ADAPTIVE TRAFFIC SIGNAL CONTROL SYSTEM</v>
          </cell>
          <cell r="F7138" t="str">
            <v>CHECK UNIT OF MEASURE</v>
          </cell>
          <cell r="G7138">
            <v>0</v>
          </cell>
        </row>
        <row r="7139">
          <cell r="A7139" t="str">
            <v>691E41200</v>
          </cell>
          <cell r="B7139" t="str">
            <v>Y</v>
          </cell>
          <cell r="C7139" t="str">
            <v>EACH</v>
          </cell>
          <cell r="D7139" t="str">
            <v>RAMP METER SYSTEM</v>
          </cell>
          <cell r="F7139" t="str">
            <v>CHECK UNIT OF MEASURE</v>
          </cell>
          <cell r="G7139">
            <v>0</v>
          </cell>
        </row>
        <row r="7140">
          <cell r="A7140" t="str">
            <v>691E41900</v>
          </cell>
          <cell r="B7140" t="str">
            <v>Y</v>
          </cell>
          <cell r="C7140" t="str">
            <v>EACH</v>
          </cell>
          <cell r="D7140" t="str">
            <v>RAMP METER TRAINING</v>
          </cell>
          <cell r="F7140" t="str">
            <v>CHECK UNIT OF MEASURE</v>
          </cell>
          <cell r="G7140">
            <v>0</v>
          </cell>
        </row>
        <row r="7141">
          <cell r="A7141" t="str">
            <v>691E42000</v>
          </cell>
          <cell r="B7141" t="str">
            <v>Y</v>
          </cell>
          <cell r="C7141" t="str">
            <v>EACH</v>
          </cell>
          <cell r="D7141" t="str">
            <v>SIDE-FIRED RADAR DETECTOR</v>
          </cell>
          <cell r="F7141" t="str">
            <v>CHECK UNIT OF MEASURE</v>
          </cell>
          <cell r="G7141">
            <v>0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ADVANCE RADAR DETECTION</v>
          </cell>
          <cell r="F7142" t="str">
            <v>CHECK UNIT OF MEASURE</v>
          </cell>
          <cell r="G7142">
            <v>0</v>
          </cell>
        </row>
        <row r="7143">
          <cell r="A7143" t="str">
            <v>691E50000</v>
          </cell>
          <cell r="B7143" t="str">
            <v>Y</v>
          </cell>
          <cell r="C7143" t="str">
            <v>EACH</v>
          </cell>
          <cell r="D7143" t="str">
            <v>ADVANCE RADAR DETECTION, AS PER PLAN</v>
          </cell>
          <cell r="F7143" t="str">
            <v>CHECK UNIT OF MEASURE</v>
          </cell>
          <cell r="G7143">
            <v>0</v>
          </cell>
        </row>
        <row r="7144">
          <cell r="A7144" t="str">
            <v>691E50100</v>
          </cell>
          <cell r="B7144" t="str">
            <v>Y</v>
          </cell>
          <cell r="C7144" t="str">
            <v>EACH</v>
          </cell>
          <cell r="D7144" t="str">
            <v>STOP LINE RADAR DETECTION</v>
          </cell>
          <cell r="F7144" t="str">
            <v>CHECK UNIT OF MEASURE</v>
          </cell>
          <cell r="G7144">
            <v>0</v>
          </cell>
        </row>
        <row r="7145">
          <cell r="A7145" t="str">
            <v>691E60000</v>
          </cell>
          <cell r="B7145" t="str">
            <v>Y</v>
          </cell>
          <cell r="C7145" t="str">
            <v>EACH</v>
          </cell>
          <cell r="D7145" t="str">
            <v>STOP LINE RADAR DETECTION, AS PER PLAN</v>
          </cell>
          <cell r="F7145" t="str">
            <v>ADD SUPPLEMENTAL DESCRIPTION</v>
          </cell>
          <cell r="G7145">
            <v>0</v>
          </cell>
        </row>
        <row r="7146">
          <cell r="A7146" t="str">
            <v>691E60100</v>
          </cell>
          <cell r="B7146" t="str">
            <v>Y</v>
          </cell>
          <cell r="C7146" t="str">
            <v>EACH</v>
          </cell>
          <cell r="D7146" t="str">
            <v>STOP LINE AND ADVANCE RADAR DETECTION</v>
          </cell>
          <cell r="F7146" t="str">
            <v>ADD SUPPLEMENTAL DESCRIPTION</v>
          </cell>
          <cell r="G7146">
            <v>0</v>
          </cell>
        </row>
        <row r="7147">
          <cell r="A7147" t="str">
            <v>691E60200</v>
          </cell>
          <cell r="B7147" t="str">
            <v>Y</v>
          </cell>
          <cell r="C7147" t="str">
            <v>EACH</v>
          </cell>
          <cell r="D7147" t="str">
            <v>ATC V6.24 CONTROLLER</v>
          </cell>
          <cell r="F7147" t="str">
            <v>ADD SUPPLEMENTAL DESCRIPTION</v>
          </cell>
          <cell r="G7147">
            <v>0</v>
          </cell>
        </row>
        <row r="7148">
          <cell r="A7148" t="str">
            <v>691E60300</v>
          </cell>
          <cell r="B7148" t="str">
            <v>Y</v>
          </cell>
          <cell r="C7148" t="str">
            <v>EACH</v>
          </cell>
          <cell r="D7148" t="str">
            <v>ATC V6.24 CONTROLLER, AS PER PLAN</v>
          </cell>
          <cell r="F7148" t="str">
            <v>ADD SUPPLEMENTAL DESCRIPTION</v>
          </cell>
          <cell r="G7148">
            <v>0</v>
          </cell>
        </row>
        <row r="7149">
          <cell r="A7149" t="str">
            <v>692E10000</v>
          </cell>
          <cell r="B7149" t="str">
            <v>Y</v>
          </cell>
          <cell r="C7149" t="str">
            <v>EACH</v>
          </cell>
          <cell r="D7149" t="str">
            <v>WRONG WAY DETECTION SYSTEM</v>
          </cell>
          <cell r="F7149" t="str">
            <v>CHECK UNIT OF MEASURE</v>
          </cell>
          <cell r="G7149">
            <v>0</v>
          </cell>
        </row>
        <row r="7150">
          <cell r="A7150" t="str">
            <v>692E10100</v>
          </cell>
          <cell r="B7150" t="str">
            <v>Y</v>
          </cell>
          <cell r="C7150" t="str">
            <v>LS</v>
          </cell>
          <cell r="D7150" t="str">
            <v>MAINTAINING ITS DURING CONSTRUCTION</v>
          </cell>
          <cell r="F7150" t="str">
            <v>CHECK UNIT OF MEASURE</v>
          </cell>
          <cell r="G7150">
            <v>0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692E10300</v>
          </cell>
          <cell r="B7152" t="str">
            <v>Y</v>
          </cell>
          <cell r="C7152" t="str">
            <v>EACH</v>
          </cell>
          <cell r="D7152" t="str">
            <v>VITAL INDUCTIVE LOOP PROCESSOR SYSTEM</v>
          </cell>
          <cell r="F7152" t="str">
            <v>CHECK UNIT OF MEASURE</v>
          </cell>
          <cell r="G7152">
            <v>0</v>
          </cell>
        </row>
        <row r="7153">
          <cell r="A7153" t="str">
            <v>692E20000</v>
          </cell>
          <cell r="B7153" t="str">
            <v>Y</v>
          </cell>
          <cell r="C7153" t="str">
            <v>EACH</v>
          </cell>
          <cell r="D7153" t="str">
            <v>VITAL INDUCTIVE LOOP PROCESSOR SYSTEM, AS PER PLAN</v>
          </cell>
          <cell r="F7153" t="str">
            <v>CHECK UNIT OF MEASURE</v>
          </cell>
          <cell r="G7153">
            <v>0</v>
          </cell>
        </row>
        <row r="7154">
          <cell r="A7154" t="str">
            <v>692E20100</v>
          </cell>
          <cell r="B7154" t="str">
            <v>Y</v>
          </cell>
          <cell r="C7154" t="str">
            <v>EACH</v>
          </cell>
          <cell r="D7154" t="str">
            <v>INTERSTATE ELONGATED ROUTE SHIELD SYMBOL MARKING, TYPE B125</v>
          </cell>
          <cell r="F7154" t="str">
            <v>CHECK UNIT OF MEASURE</v>
          </cell>
          <cell r="G7154">
            <v>0</v>
          </cell>
        </row>
        <row r="7155">
          <cell r="A7155" t="str">
            <v>692E20200</v>
          </cell>
          <cell r="B7155" t="str">
            <v>Y</v>
          </cell>
          <cell r="C7155" t="str">
            <v>EACH</v>
          </cell>
          <cell r="D7155" t="str">
            <v>US ROUTE SHIELD SYMBOL MARKING, TYPE B125</v>
          </cell>
          <cell r="F7155" t="str">
            <v>CHECK UNIT OF MEASURE</v>
          </cell>
          <cell r="G7155">
            <v>0</v>
          </cell>
        </row>
        <row r="7156">
          <cell r="A7156" t="str">
            <v>692E20300</v>
          </cell>
          <cell r="B7156" t="str">
            <v>Y</v>
          </cell>
          <cell r="C7156" t="str">
            <v>EACH</v>
          </cell>
          <cell r="D7156" t="str">
            <v>STATE ROUTE SHIELD SYMBOL MARKING, TYPE B125</v>
          </cell>
          <cell r="F7156" t="str">
            <v>CHECK UNIT OF MEASURE</v>
          </cell>
          <cell r="G7156">
            <v>0</v>
          </cell>
        </row>
        <row r="7157">
          <cell r="A7157" t="str">
            <v>692E30000</v>
          </cell>
          <cell r="B7157" t="str">
            <v>Y</v>
          </cell>
          <cell r="C7157" t="str">
            <v>EACH</v>
          </cell>
          <cell r="D7157" t="str">
            <v>CARDINAL DIRECTION (NORTH, SOUTH, WEST &amp; EAST) MARKING, TYPE B125</v>
          </cell>
          <cell r="F7157" t="str">
            <v>CHECK UNIT OF MEASURE</v>
          </cell>
          <cell r="G7157">
            <v>0</v>
          </cell>
        </row>
        <row r="7158">
          <cell r="A7158" t="str">
            <v>692E30100</v>
          </cell>
          <cell r="B7158" t="str">
            <v>Y</v>
          </cell>
          <cell r="C7158" t="str">
            <v>EACH</v>
          </cell>
          <cell r="D7158" t="str">
            <v>REMOVAL OF PAVEMENT MARKING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692E30200</v>
          </cell>
          <cell r="B7159" t="str">
            <v>Y</v>
          </cell>
          <cell r="C7159" t="str">
            <v>SF</v>
          </cell>
          <cell r="D7159" t="str">
            <v>REMOVAL OF PAVEMENT MARKING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692E30220</v>
          </cell>
          <cell r="B7160" t="str">
            <v>Y</v>
          </cell>
          <cell r="C7160" t="str">
            <v>EACH</v>
          </cell>
          <cell r="D7160" t="str">
            <v>SPREAD SPECTRUM RADIO</v>
          </cell>
          <cell r="F7160" t="str">
            <v>CHECK UNIT OF MEASURE</v>
          </cell>
          <cell r="G7160">
            <v>0</v>
          </cell>
        </row>
        <row r="7161">
          <cell r="A7161" t="str">
            <v>692E30250</v>
          </cell>
          <cell r="B7161" t="str">
            <v>Y</v>
          </cell>
          <cell r="C7161" t="str">
            <v>EACH</v>
          </cell>
          <cell r="D7161" t="str">
            <v>SPREAD SPECTRUM RADIO, AS PER PLAN</v>
          </cell>
          <cell r="F7161" t="str">
            <v>CHECK UNIT OF MEASURE</v>
          </cell>
          <cell r="G7161">
            <v>0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TRAINING FOR SPREAD SPECTRUM RADIO</v>
          </cell>
          <cell r="F7162" t="str">
            <v>CHECK UNIT OF MEASURE</v>
          </cell>
          <cell r="G7162">
            <v>0</v>
          </cell>
        </row>
        <row r="7163">
          <cell r="A7163" t="str">
            <v>692E30270</v>
          </cell>
          <cell r="B7163" t="str">
            <v>Y</v>
          </cell>
          <cell r="C7163" t="str">
            <v>EACH</v>
          </cell>
          <cell r="D7163" t="str">
            <v>VIDEO DETECTION SYSTEM</v>
          </cell>
          <cell r="F7163" t="str">
            <v>CHECK UNIT OF MEASURE</v>
          </cell>
          <cell r="G7163">
            <v>0</v>
          </cell>
        </row>
        <row r="7164">
          <cell r="A7164" t="str">
            <v>692E30280</v>
          </cell>
          <cell r="B7164" t="str">
            <v>Y</v>
          </cell>
          <cell r="C7164" t="str">
            <v>EACH</v>
          </cell>
          <cell r="D7164" t="str">
            <v>VIDEO DETECTION SYSTEM, AS PER PLAN</v>
          </cell>
          <cell r="F7164" t="str">
            <v>CHECK UNIT OF MEASURE</v>
          </cell>
          <cell r="G7164">
            <v>0</v>
          </cell>
        </row>
        <row r="7165">
          <cell r="A7165" t="str">
            <v>692E30284</v>
          </cell>
          <cell r="B7165" t="str">
            <v>Y</v>
          </cell>
          <cell r="C7165" t="str">
            <v>LS</v>
          </cell>
          <cell r="D7165" t="str">
            <v>TRAINING FOR VIDEO DETECTION SYSTEM</v>
          </cell>
          <cell r="F7165" t="str">
            <v>CHECK UNIT OF MEASURE</v>
          </cell>
          <cell r="G7165">
            <v>0</v>
          </cell>
        </row>
        <row r="7166">
          <cell r="A7166" t="str">
            <v>692E30290</v>
          </cell>
          <cell r="B7166" t="str">
            <v>Y</v>
          </cell>
          <cell r="C7166" t="str">
            <v>EACH</v>
          </cell>
          <cell r="D7166" t="str">
            <v>PROGRAMMABLE LOGIC CONTROLLER (PLC), (BASIC OR ADVANCED)</v>
          </cell>
          <cell r="F7166" t="str">
            <v>CHECK UNIT OF MEASURE</v>
          </cell>
          <cell r="G7166">
            <v>0</v>
          </cell>
        </row>
        <row r="7167">
          <cell r="A7167" t="str">
            <v>692E30294</v>
          </cell>
          <cell r="B7167" t="str">
            <v>Y</v>
          </cell>
          <cell r="C7167" t="str">
            <v>EACH</v>
          </cell>
          <cell r="D7167" t="str">
            <v>RAILROAD PREEMPTION INTERFACE</v>
          </cell>
          <cell r="F7167" t="str">
            <v>CHECK UNIT OF MEASURE</v>
          </cell>
          <cell r="G7167">
            <v>0</v>
          </cell>
        </row>
        <row r="7168">
          <cell r="A7168" t="str">
            <v>692E30300</v>
          </cell>
          <cell r="B7168" t="str">
            <v>Y</v>
          </cell>
          <cell r="C7168" t="str">
            <v>EACH</v>
          </cell>
          <cell r="D7168" t="str">
            <v>RAILROAD PREEMPTION INTERFACE, AS PER PLAN</v>
          </cell>
          <cell r="F7168" t="str">
            <v>CHECK UNIT OF MEASURE</v>
          </cell>
          <cell r="G7168">
            <v>0</v>
          </cell>
        </row>
        <row r="7169">
          <cell r="A7169" t="str">
            <v>692E30304</v>
          </cell>
          <cell r="B7169" t="str">
            <v>Y</v>
          </cell>
          <cell r="C7169" t="str">
            <v>EACH</v>
          </cell>
          <cell r="D7169" t="str">
            <v>INSTRUMENTATION ENCLOSURE, AS PER PLAN</v>
          </cell>
          <cell r="F7169" t="str">
            <v>CHECK UNIT OF MEASURE</v>
          </cell>
          <cell r="G7169">
            <v>0</v>
          </cell>
        </row>
        <row r="7170">
          <cell r="A7170" t="str">
            <v>692E30310</v>
          </cell>
          <cell r="B7170" t="str">
            <v>Y</v>
          </cell>
          <cell r="C7170" t="str">
            <v>SY</v>
          </cell>
          <cell r="D7170" t="str">
            <v>HOT IN-PLACE RECYCLING, INTERMEDIATE COURSE</v>
          </cell>
          <cell r="F7170" t="str">
            <v>CHECK UNIT OF MEASURE</v>
          </cell>
          <cell r="G7170">
            <v>0</v>
          </cell>
        </row>
        <row r="7171">
          <cell r="A7171" t="str">
            <v>692E30314</v>
          </cell>
          <cell r="B7171" t="str">
            <v>Y</v>
          </cell>
          <cell r="C7171" t="str">
            <v>CY</v>
          </cell>
          <cell r="D7171" t="str">
            <v>ASPHALT CONCRETE SURFACE COURSE, TYPE 1, (448)</v>
          </cell>
          <cell r="F7171" t="str">
            <v>CHECK UNIT OF MEASURE</v>
          </cell>
          <cell r="G7171">
            <v>0</v>
          </cell>
        </row>
        <row r="7172">
          <cell r="A7172" t="str">
            <v>692E30324</v>
          </cell>
          <cell r="B7172" t="str">
            <v>Y</v>
          </cell>
          <cell r="C7172" t="str">
            <v>CY</v>
          </cell>
          <cell r="D7172" t="str">
            <v>ASPHALT CONCRETE INTERMEDIATE COURSE, TYPE 1, (448)</v>
          </cell>
          <cell r="F7172" t="str">
            <v>CHECK UNIT OF MEASURE</v>
          </cell>
          <cell r="G7172">
            <v>0</v>
          </cell>
        </row>
        <row r="7173">
          <cell r="A7173" t="str">
            <v>692E30334</v>
          </cell>
          <cell r="B7173" t="str">
            <v>Y</v>
          </cell>
          <cell r="C7173" t="str">
            <v>CY</v>
          </cell>
          <cell r="D7173" t="str">
            <v>ASPHALT CONCRETE INTERMEDIATE COURSE, TYPE 2, (448)</v>
          </cell>
          <cell r="F7173" t="str">
            <v>CHECK UNIT OF MEASURE</v>
          </cell>
          <cell r="G7173">
            <v>0</v>
          </cell>
        </row>
        <row r="7174">
          <cell r="A7174" t="str">
            <v>692E30400</v>
          </cell>
          <cell r="B7174" t="str">
            <v>Y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CY</v>
          </cell>
          <cell r="D7177" t="str">
            <v>ASPHALT CONCRETE SURFACE COURSE, TYPE 1, (448), FIBER TYPE A, AS PER PLAN</v>
          </cell>
          <cell r="F7177" t="str">
            <v>ADD SUPPLEMENTAL DESCRIPTION</v>
          </cell>
          <cell r="G7177">
            <v>0</v>
          </cell>
        </row>
        <row r="7178">
          <cell r="A7178" t="str">
            <v>692E35500</v>
          </cell>
          <cell r="B7178" t="str">
            <v>Y</v>
          </cell>
          <cell r="C7178" t="str">
            <v>CY</v>
          </cell>
          <cell r="D7178" t="str">
            <v>ASPHALT CONCRETE SURFACE COURSE, TYPE 1, (448), FIBER TYPE B</v>
          </cell>
          <cell r="F7178" t="str">
            <v>ADD SUPPLEMENTAL DESCRIPTION</v>
          </cell>
          <cell r="G7178">
            <v>0</v>
          </cell>
        </row>
        <row r="7179">
          <cell r="A7179" t="str">
            <v>692E36000</v>
          </cell>
          <cell r="B7179" t="str">
            <v>Y</v>
          </cell>
          <cell r="C7179" t="str">
            <v>CY</v>
          </cell>
          <cell r="D7179" t="str">
            <v>ASPHALT CONCRETE SURFACE COURSE, TYPE 1, (448), FIBER TYPE B, AS PER PLAN</v>
          </cell>
          <cell r="F7179" t="str">
            <v>ADD SUPPLEMENTAL DESCRIPTION</v>
          </cell>
          <cell r="G7179">
            <v>0</v>
          </cell>
        </row>
        <row r="7180">
          <cell r="A7180" t="str">
            <v>692E37000</v>
          </cell>
          <cell r="B7180" t="str">
            <v>Y</v>
          </cell>
          <cell r="C7180" t="str">
            <v>CY</v>
          </cell>
          <cell r="D7180" t="str">
            <v>ASPHALT CONCRETE SURFACE COURSE, TYPE 1, (448), FIBER TYPE C</v>
          </cell>
          <cell r="F7180" t="str">
            <v>ADD SUPPLEMENTAL DESCRIPTION</v>
          </cell>
          <cell r="G7180">
            <v>0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G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G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G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G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G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G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G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G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G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G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G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 t="str">
            <v>ADD SUPPLEMENTAL DESCRIPTION</v>
          </cell>
          <cell r="G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 t="str">
            <v>SPECIFY TYPE AND SIZE</v>
          </cell>
          <cell r="G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 t="str">
            <v>SPECIFY TYPE AND SIZE</v>
          </cell>
          <cell r="G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G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G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G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G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G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G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G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G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G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G7204">
            <v>0</v>
          </cell>
        </row>
        <row r="7205">
          <cell r="A7205" t="str">
            <v>804E20114</v>
          </cell>
          <cell r="B7205" t="str">
            <v>Y</v>
          </cell>
          <cell r="C7205" t="str">
            <v>FT</v>
          </cell>
          <cell r="D7205" t="str">
            <v>FIBER OPTIC CABLE, ARMORED, 144 FIBER</v>
          </cell>
          <cell r="F7205" t="str">
            <v>DESIGN BUILD PROJECTS ONLY</v>
          </cell>
          <cell r="G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 t="str">
            <v>SPECIFY SIZE (___" DIAMETER)</v>
          </cell>
          <cell r="G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 t="str">
            <v>SPECIFY SIZE (___" DIAMETER)</v>
          </cell>
          <cell r="G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 t="str">
            <v>SPECIFY SIZE (RISE X SPAN)</v>
          </cell>
          <cell r="G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 t="str">
            <v>SPECIFY SIZE (SPAN X RISE)</v>
          </cell>
          <cell r="G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 t="str">
            <v>SPECIFY SIZE (SPAN X RISE)</v>
          </cell>
          <cell r="G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 t="str">
            <v>SPECIFY SIZE (___" DIAMETER)</v>
          </cell>
          <cell r="G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 t="str">
            <v>SPECIFY SIZE (___" DIAMETER)</v>
          </cell>
          <cell r="G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G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G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G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G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G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G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G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G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G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G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 t="str">
            <v>SPECIFY SIZE AND TYPE</v>
          </cell>
          <cell r="G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G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G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G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G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G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G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G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G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 t="str">
            <v>CHECK UNIT OF MEASURE</v>
          </cell>
          <cell r="G7234">
            <v>0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G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G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G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G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G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G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G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G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G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G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G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G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G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G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G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 t="str">
            <v>SPECIFY SIZE</v>
          </cell>
          <cell r="G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 t="str">
            <v>SPECIFY SIZE</v>
          </cell>
          <cell r="G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G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G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G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G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G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G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G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G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G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 t="str">
            <v>ADD SUPPLEMENTAL DESCRIPTION</v>
          </cell>
          <cell r="G7267">
            <v>0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 t="str">
            <v>ADD SUPPLEMENTAL DESCRIPTION</v>
          </cell>
          <cell r="G7269">
            <v>0</v>
          </cell>
        </row>
        <row r="7270">
          <cell r="A7270" t="str">
            <v>804E99000</v>
          </cell>
          <cell r="B7270" t="str">
            <v>Y</v>
          </cell>
          <cell r="C7270" t="str">
            <v>CF</v>
          </cell>
          <cell r="D7270" t="str">
            <v>POLYMER MODIFIED ASPHALT EXPANSION JOINT SYSTEM, AS PER PLAN</v>
          </cell>
          <cell r="F7270" t="str">
            <v>DESIGN BUILD PROJECTS ONLY</v>
          </cell>
          <cell r="G7270">
            <v>0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 t="str">
            <v>SPECIFY THICKNESS</v>
          </cell>
          <cell r="G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G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 t="str">
            <v>SPECIFY THICKNESS</v>
          </cell>
          <cell r="G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 t="str">
            <v>SPECIFY THICKNESS</v>
          </cell>
          <cell r="G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 t="str">
            <v>SPECIFY THICKNESS</v>
          </cell>
          <cell r="G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 t="str">
            <v>SPECIFY THICKNESS</v>
          </cell>
          <cell r="G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G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G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G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G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G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G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G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G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G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G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G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 t="str">
            <v>SPECIFY NOMINAL THICKNESS</v>
          </cell>
          <cell r="G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 t="str">
            <v>SPECIFY NOMINAL THICKNESS</v>
          </cell>
          <cell r="G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G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 t="str">
            <v>SPECIFY THICKNESS</v>
          </cell>
          <cell r="G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 t="str">
            <v>SPECIFY THICKNESS</v>
          </cell>
          <cell r="G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 t="str">
            <v>SPECIFY THICKNESS</v>
          </cell>
          <cell r="G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 t="str">
            <v>SPECIFY THICKNESS</v>
          </cell>
          <cell r="G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 t="str">
            <v>SPECIFY THICKNESS</v>
          </cell>
          <cell r="G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 t="str">
            <v>SPECIFY THICKNESS</v>
          </cell>
          <cell r="G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G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G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G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G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G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G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G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G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G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G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G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G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G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G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G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G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 t="str">
            <v>SPECIFY THICKNESS</v>
          </cell>
          <cell r="G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G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G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G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807E14100</v>
          </cell>
          <cell r="B7319" t="str">
            <v>Y</v>
          </cell>
          <cell r="C7319" t="str">
            <v>MILE</v>
          </cell>
          <cell r="D7319" t="str">
            <v>WET REFLECTIVE THERMOPLASTIC PAVEMENT MARKING, LANE LINE, 4"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807E14110</v>
          </cell>
          <cell r="B7320" t="str">
            <v>Y</v>
          </cell>
          <cell r="C7320" t="str">
            <v>MILE</v>
          </cell>
          <cell r="D7320" t="str">
            <v>WET REFLECTIVE THERMOPLASTIC PAVEMENT MARKING, LANE LINE, 6"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G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G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G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G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G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G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G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G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G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G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G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G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G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G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G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G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G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 t="str">
            <v>SPECIFY SIZE</v>
          </cell>
          <cell r="G7338">
            <v>0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G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G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G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 t="str">
            <v>SPECIFY SIZE</v>
          </cell>
          <cell r="G7342">
            <v>0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G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 t="str">
            <v>ADD SUPPLEMENTAL DESCRIPTION</v>
          </cell>
          <cell r="G7344">
            <v>0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G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G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G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 t="str">
            <v>CHECK UNIT OF MEASURE</v>
          </cell>
          <cell r="G7348">
            <v>0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G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G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G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G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G7354">
            <v>0</v>
          </cell>
        </row>
        <row r="7355">
          <cell r="A7355" t="str">
            <v>809E61090</v>
          </cell>
          <cell r="C7355" t="str">
            <v>EACH</v>
          </cell>
          <cell r="D7355" t="str">
            <v>CCTV LOWERING UNIT</v>
          </cell>
          <cell r="G7355">
            <v>0</v>
          </cell>
        </row>
        <row r="7356">
          <cell r="A7356" t="str">
            <v>809E61100</v>
          </cell>
          <cell r="C7356" t="str">
            <v>EACH</v>
          </cell>
          <cell r="D7356" t="str">
            <v>CCTV LOWERING UNIT, INSTALLATION ONLY</v>
          </cell>
          <cell r="G7356">
            <v>0</v>
          </cell>
        </row>
        <row r="7357">
          <cell r="A7357" t="str">
            <v>809E62990</v>
          </cell>
          <cell r="C7357" t="str">
            <v>EACH</v>
          </cell>
          <cell r="D7357" t="str">
            <v>DYNAMIC MESSAGE SIGN (DMS), FULL COLOR</v>
          </cell>
          <cell r="G7357">
            <v>0</v>
          </cell>
        </row>
        <row r="7358">
          <cell r="A7358" t="str">
            <v>809E63000</v>
          </cell>
          <cell r="C7358" t="str">
            <v>EACH</v>
          </cell>
          <cell r="D7358" t="str">
            <v>DYNAMIC MESSAGE SIGN (DMS), FULL-SIZE WALK-IN</v>
          </cell>
          <cell r="G7358">
            <v>0</v>
          </cell>
        </row>
        <row r="7359">
          <cell r="A7359" t="str">
            <v>809E63001</v>
          </cell>
          <cell r="C7359" t="str">
            <v>EACH</v>
          </cell>
          <cell r="D7359" t="str">
            <v>DYNAMIC MESSAGE SIGN (DMS), FULL-SIZE WALK-IN, AS PER PLAN</v>
          </cell>
          <cell r="G7359">
            <v>0</v>
          </cell>
        </row>
        <row r="7360">
          <cell r="A7360" t="str">
            <v>809E63010</v>
          </cell>
          <cell r="C7360" t="str">
            <v>EACH</v>
          </cell>
          <cell r="D7360" t="str">
            <v>DYNAMIC MESSAGE SIGN (DMS), FRONT-ACCESS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809E63020</v>
          </cell>
          <cell r="C7361" t="str">
            <v>EACH</v>
          </cell>
          <cell r="D7361" t="str">
            <v>DESTINATION DYNAMIC MESSAGE SIGN (DDMS), FREEWAY - TWO-LINE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809E63030</v>
          </cell>
          <cell r="C7362" t="str">
            <v>EACH</v>
          </cell>
          <cell r="D7362" t="str">
            <v>DESTINATION DYNAMIC MESSAGE SIGN (DDMS), FREEWAY - THREE-LINE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809E63040</v>
          </cell>
          <cell r="C7363" t="str">
            <v>EACH</v>
          </cell>
          <cell r="D7363" t="str">
            <v>DESTINATION DYNAMIC MESSAGE SIGN (DDMS), ARTERIAL - TWO-LINE</v>
          </cell>
          <cell r="G7363">
            <v>0</v>
          </cell>
        </row>
        <row r="7364">
          <cell r="A7364" t="str">
            <v>809E63050</v>
          </cell>
          <cell r="C7364" t="str">
            <v>EACH</v>
          </cell>
          <cell r="D7364" t="str">
            <v>DESTINATION DYNAMIC MESSAGE SIGN (DDMS), ARTERIAL - THREE-LINE</v>
          </cell>
          <cell r="G7364">
            <v>0</v>
          </cell>
        </row>
        <row r="7365">
          <cell r="A7365" t="str">
            <v>809E64500</v>
          </cell>
          <cell r="C7365" t="str">
            <v>EACH</v>
          </cell>
          <cell r="D7365" t="str">
            <v>HIGH-SPEED ETHERNET RADIO</v>
          </cell>
          <cell r="G7365">
            <v>0</v>
          </cell>
        </row>
        <row r="7366">
          <cell r="A7366" t="str">
            <v>809E64550</v>
          </cell>
          <cell r="C7366" t="str">
            <v>FT</v>
          </cell>
          <cell r="D7366" t="str">
            <v>ETHERNET CABLE, OUTDOOR-RATED</v>
          </cell>
          <cell r="G7366">
            <v>0</v>
          </cell>
        </row>
        <row r="7367">
          <cell r="A7367" t="str">
            <v>809E65000</v>
          </cell>
          <cell r="C7367" t="str">
            <v>EACH</v>
          </cell>
          <cell r="D7367" t="str">
            <v>ITS CABINET - GROUND MOUNTED</v>
          </cell>
          <cell r="G7367">
            <v>0</v>
          </cell>
        </row>
        <row r="7368">
          <cell r="A7368" t="str">
            <v>809E65001</v>
          </cell>
          <cell r="C7368" t="str">
            <v>EACH</v>
          </cell>
          <cell r="D7368" t="str">
            <v>ITS CABINET - GROUND MOUNTED, AS PER PLAN</v>
          </cell>
          <cell r="G7368">
            <v>0</v>
          </cell>
        </row>
        <row r="7369">
          <cell r="A7369" t="str">
            <v>809E65010</v>
          </cell>
          <cell r="C7369" t="str">
            <v>EACH</v>
          </cell>
          <cell r="D7369" t="str">
            <v>ITS CABINET - POLE MOUNTED</v>
          </cell>
          <cell r="G7369">
            <v>0</v>
          </cell>
        </row>
        <row r="7370">
          <cell r="A7370" t="str">
            <v>809E65011</v>
          </cell>
          <cell r="C7370" t="str">
            <v>EACH</v>
          </cell>
          <cell r="D7370" t="str">
            <v>ITS CABINET - POLE MOUNTED, AS PER PLAN</v>
          </cell>
          <cell r="G7370">
            <v>0</v>
          </cell>
        </row>
        <row r="7371">
          <cell r="A7371" t="str">
            <v>809E65020</v>
          </cell>
          <cell r="C7371" t="str">
            <v>EACH</v>
          </cell>
          <cell r="D7371" t="str">
            <v>ITS CABINET - POWER DISTRIBUTION CABINET (PDC)</v>
          </cell>
          <cell r="G7371">
            <v>0</v>
          </cell>
        </row>
        <row r="7372">
          <cell r="A7372" t="str">
            <v>809E65030</v>
          </cell>
          <cell r="C7372" t="str">
            <v>EACH</v>
          </cell>
          <cell r="D7372" t="str">
            <v>ITS CABINET - RAMP METER</v>
          </cell>
          <cell r="G7372">
            <v>0</v>
          </cell>
        </row>
        <row r="7373">
          <cell r="A7373" t="str">
            <v>809E65040</v>
          </cell>
          <cell r="C7373" t="str">
            <v>EACH</v>
          </cell>
          <cell r="D7373" t="str">
            <v>ITS CABINET - DMS</v>
          </cell>
          <cell r="G7373">
            <v>0</v>
          </cell>
        </row>
        <row r="7374">
          <cell r="A7374" t="str">
            <v>809E65990</v>
          </cell>
          <cell r="C7374" t="str">
            <v>EACH</v>
          </cell>
          <cell r="D7374" t="str">
            <v>ITS DEVICE, MISC.:</v>
          </cell>
          <cell r="F7374" t="str">
            <v>ADD SUPPLEMENTAL DESCRIPTION</v>
          </cell>
          <cell r="G7374">
            <v>0</v>
          </cell>
        </row>
        <row r="7375">
          <cell r="A7375" t="str">
            <v>809E66000</v>
          </cell>
          <cell r="C7375" t="str">
            <v>EACH</v>
          </cell>
          <cell r="D7375" t="str">
            <v>CLOSED LOOP ARTERIAL TRAFFIC SIGNAL SYSTEM</v>
          </cell>
          <cell r="G7375">
            <v>0</v>
          </cell>
        </row>
        <row r="7376">
          <cell r="A7376" t="str">
            <v>809E66010</v>
          </cell>
          <cell r="C7376" t="str">
            <v>EACH</v>
          </cell>
          <cell r="D7376" t="str">
            <v>CENTRALLY CONTROLLED ARTERIAL TRAFFIC SIGNAL SYSTEM</v>
          </cell>
          <cell r="G7376">
            <v>0</v>
          </cell>
        </row>
        <row r="7377">
          <cell r="A7377" t="str">
            <v>809E66020</v>
          </cell>
          <cell r="C7377" t="str">
            <v>EACH</v>
          </cell>
          <cell r="D7377" t="str">
            <v>HIGHWAY RAIL / TRAFFIC SIGNAL PRE-EMPTION</v>
          </cell>
          <cell r="G7377">
            <v>0</v>
          </cell>
        </row>
        <row r="7378">
          <cell r="A7378" t="str">
            <v>809E66030</v>
          </cell>
          <cell r="C7378" t="str">
            <v>EACH</v>
          </cell>
          <cell r="D7378" t="str">
            <v>TRAFFIC SIGNAL SYSTEM WITH EMERGENCY VEHICLE PRE-EMPTION</v>
          </cell>
          <cell r="G7378">
            <v>0</v>
          </cell>
        </row>
        <row r="7379">
          <cell r="A7379" t="str">
            <v>809E66040</v>
          </cell>
          <cell r="C7379" t="str">
            <v>EACH</v>
          </cell>
          <cell r="D7379" t="str">
            <v>TRAFFIC SIGNAL SYSTEM WITH TRANSIT PRIORITY</v>
          </cell>
          <cell r="G7379">
            <v>0</v>
          </cell>
        </row>
        <row r="7380">
          <cell r="A7380" t="str">
            <v>809E66050</v>
          </cell>
          <cell r="C7380" t="str">
            <v>EACH</v>
          </cell>
          <cell r="D7380" t="str">
            <v>ADAPTIVE TRAFFIC SIGNAL CONTROL SYSTEM</v>
          </cell>
          <cell r="G7380">
            <v>0</v>
          </cell>
        </row>
        <row r="7381">
          <cell r="A7381" t="str">
            <v>809E67050</v>
          </cell>
          <cell r="C7381" t="str">
            <v>EACH</v>
          </cell>
          <cell r="D7381" t="str">
            <v>RAMP METER TRAINING</v>
          </cell>
          <cell r="G7381">
            <v>0</v>
          </cell>
        </row>
        <row r="7382">
          <cell r="A7382" t="str">
            <v>809E68900</v>
          </cell>
          <cell r="C7382" t="str">
            <v>EACH</v>
          </cell>
          <cell r="D7382" t="str">
            <v>SIDE-FIRED RADAR DETECTOR</v>
          </cell>
          <cell r="G7382">
            <v>0</v>
          </cell>
        </row>
        <row r="7383">
          <cell r="A7383" t="str">
            <v>809E69000</v>
          </cell>
          <cell r="C7383" t="str">
            <v>EACH</v>
          </cell>
          <cell r="D7383" t="str">
            <v>ADVANCE RADAR DETECTION</v>
          </cell>
          <cell r="G7383">
            <v>0</v>
          </cell>
        </row>
        <row r="7384">
          <cell r="A7384" t="str">
            <v>809E69001</v>
          </cell>
          <cell r="C7384" t="str">
            <v>EACH</v>
          </cell>
          <cell r="D7384" t="str">
            <v>ADVANCE RADAR DETECTION, AS PER PLAN</v>
          </cell>
          <cell r="G7384">
            <v>0</v>
          </cell>
        </row>
        <row r="7385">
          <cell r="A7385" t="str">
            <v>809E69100</v>
          </cell>
          <cell r="C7385" t="str">
            <v>EACH</v>
          </cell>
          <cell r="D7385" t="str">
            <v>STOP LINE RADAR DETECTION</v>
          </cell>
          <cell r="G7385">
            <v>0</v>
          </cell>
        </row>
        <row r="7386">
          <cell r="A7386" t="str">
            <v>809E69101</v>
          </cell>
          <cell r="C7386" t="str">
            <v>EACH</v>
          </cell>
          <cell r="D7386" t="str">
            <v>STOP LINE RADAR DETECTION, AS PER PLAN</v>
          </cell>
          <cell r="G7386">
            <v>0</v>
          </cell>
        </row>
        <row r="7387">
          <cell r="A7387" t="str">
            <v>809E69110</v>
          </cell>
          <cell r="C7387" t="str">
            <v>EACH</v>
          </cell>
          <cell r="D7387" t="str">
            <v>COMBINED RADAR DETECTION</v>
          </cell>
          <cell r="G7387">
            <v>0</v>
          </cell>
        </row>
        <row r="7388">
          <cell r="A7388" t="str">
            <v>809E69122</v>
          </cell>
          <cell r="C7388" t="str">
            <v>EACH</v>
          </cell>
          <cell r="D7388" t="str">
            <v>ATC CONTROLLER</v>
          </cell>
          <cell r="G7388">
            <v>0</v>
          </cell>
        </row>
        <row r="7389">
          <cell r="A7389" t="str">
            <v>809E69123</v>
          </cell>
          <cell r="C7389" t="str">
            <v>EACH</v>
          </cell>
          <cell r="D7389" t="str">
            <v>ATC CONTROLLER, AS PER PLAN</v>
          </cell>
          <cell r="G7389">
            <v>0</v>
          </cell>
        </row>
        <row r="7390">
          <cell r="A7390" t="str">
            <v>809E69130</v>
          </cell>
          <cell r="C7390" t="str">
            <v>EACH</v>
          </cell>
          <cell r="D7390" t="str">
            <v>WRONG WAY DETECTION SYSTEM</v>
          </cell>
          <cell r="G7390">
            <v>0</v>
          </cell>
        </row>
        <row r="7391">
          <cell r="A7391" t="str">
            <v>809E69200</v>
          </cell>
          <cell r="C7391" t="str">
            <v>EACH</v>
          </cell>
          <cell r="D7391" t="str">
            <v>EMERGENCY VEHICLE PREEMPTION</v>
          </cell>
          <cell r="G7391">
            <v>0</v>
          </cell>
        </row>
        <row r="7392">
          <cell r="A7392" t="str">
            <v>809E69201</v>
          </cell>
          <cell r="C7392" t="str">
            <v>EACH</v>
          </cell>
          <cell r="D7392" t="str">
            <v>EMERGENCY VEHICLE PREEMPTION, AS PER PLAN</v>
          </cell>
          <cell r="G7392">
            <v>0</v>
          </cell>
        </row>
        <row r="7393">
          <cell r="A7393" t="str">
            <v>809E69210</v>
          </cell>
          <cell r="C7393" t="str">
            <v>EACH</v>
          </cell>
          <cell r="D7393" t="str">
            <v>PREEMPT RECEIVING UNIT</v>
          </cell>
          <cell r="G7393">
            <v>0</v>
          </cell>
        </row>
        <row r="7394">
          <cell r="A7394" t="str">
            <v>809E69211</v>
          </cell>
          <cell r="C7394" t="str">
            <v>EACH</v>
          </cell>
          <cell r="D7394" t="str">
            <v>PREEMPT RECEIVING UNIT, AS PER PLAN</v>
          </cell>
          <cell r="G7394">
            <v>0</v>
          </cell>
        </row>
        <row r="7395">
          <cell r="A7395" t="str">
            <v>809E69220</v>
          </cell>
          <cell r="C7395" t="str">
            <v>FT</v>
          </cell>
          <cell r="D7395" t="str">
            <v>PREEMPT DETECTOR CABLE</v>
          </cell>
          <cell r="G7395">
            <v>0</v>
          </cell>
        </row>
        <row r="7396">
          <cell r="A7396" t="str">
            <v>809E69221</v>
          </cell>
          <cell r="C7396" t="str">
            <v>FT</v>
          </cell>
          <cell r="D7396" t="str">
            <v>PREEMPT DETECTOR CABLE, AS PER PLAN</v>
          </cell>
          <cell r="G7396">
            <v>0</v>
          </cell>
        </row>
        <row r="7397">
          <cell r="A7397" t="str">
            <v>809E69230</v>
          </cell>
          <cell r="C7397" t="str">
            <v>EACH</v>
          </cell>
          <cell r="D7397" t="str">
            <v>PREEMPT PHASE SELECTOR</v>
          </cell>
          <cell r="G7397">
            <v>0</v>
          </cell>
        </row>
        <row r="7398">
          <cell r="A7398" t="str">
            <v>809E69231</v>
          </cell>
          <cell r="C7398" t="str">
            <v>EACH</v>
          </cell>
          <cell r="D7398" t="str">
            <v>PREEMPT PHASE SELECTOR, AS PER PLAN</v>
          </cell>
          <cell r="G7398">
            <v>0</v>
          </cell>
        </row>
        <row r="7399">
          <cell r="A7399" t="str">
            <v>809E69240</v>
          </cell>
          <cell r="C7399" t="str">
            <v>EACH</v>
          </cell>
          <cell r="D7399" t="str">
            <v>PREEMPT CONFIRMATION LIGHT</v>
          </cell>
          <cell r="G7399">
            <v>0</v>
          </cell>
        </row>
        <row r="7400">
          <cell r="A7400" t="str">
            <v>809E69241</v>
          </cell>
          <cell r="C7400" t="str">
            <v>EACH</v>
          </cell>
          <cell r="D7400" t="str">
            <v>PREEMPT CONFIRMATION LIGHT, AS PER PLAN</v>
          </cell>
          <cell r="G7400">
            <v>0</v>
          </cell>
        </row>
        <row r="7401">
          <cell r="A7401" t="str">
            <v>809E70000</v>
          </cell>
          <cell r="C7401" t="str">
            <v>LS</v>
          </cell>
          <cell r="D7401" t="str">
            <v>MAINTAINING ITS DURING CONSTRUCTION</v>
          </cell>
          <cell r="G7401">
            <v>0</v>
          </cell>
        </row>
        <row r="7402">
          <cell r="A7402" t="str">
            <v>809E70050</v>
          </cell>
          <cell r="C7402" t="str">
            <v>LS</v>
          </cell>
          <cell r="D7402" t="str">
            <v>AS-BUILT CONSTRUCTION PLANS</v>
          </cell>
          <cell r="G7402">
            <v>0</v>
          </cell>
        </row>
        <row r="7403">
          <cell r="A7403" t="str">
            <v>809E70100</v>
          </cell>
          <cell r="C7403" t="str">
            <v>LS</v>
          </cell>
          <cell r="D7403" t="str">
            <v>TRAINING</v>
          </cell>
          <cell r="G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CY</v>
          </cell>
          <cell r="D7404" t="str">
            <v>ULTRATHIN BONDED ASPHALT CONCRETE, WITH SUPPLEMENT 1059 WARRANTY, AS PER PLAN</v>
          </cell>
          <cell r="F7404" t="str">
            <v>DESIGN BUILD PROJECTS ONLY</v>
          </cell>
          <cell r="G7404">
            <v>0</v>
          </cell>
        </row>
        <row r="7405">
          <cell r="A7405" t="str">
            <v>810E00100</v>
          </cell>
          <cell r="C7405" t="str">
            <v>EACH</v>
          </cell>
          <cell r="D7405" t="str">
            <v>VITAL INDUCTIVE LOOP PROCESSOR SYSTEM</v>
          </cell>
          <cell r="G7405">
            <v>0</v>
          </cell>
        </row>
        <row r="7406">
          <cell r="A7406" t="str">
            <v>810E00101</v>
          </cell>
          <cell r="C7406" t="str">
            <v>EACH</v>
          </cell>
          <cell r="D7406" t="str">
            <v>VITAL INDUCTIVE LOOP PROCESSOR SYSTEM, AS PER PLAN</v>
          </cell>
          <cell r="G7406">
            <v>0</v>
          </cell>
        </row>
        <row r="7407">
          <cell r="A7407" t="str">
            <v>811E10000</v>
          </cell>
          <cell r="C7407" t="str">
            <v>EACH</v>
          </cell>
          <cell r="D7407" t="str">
            <v>GREEN UNINTERRUPTIBLE POWER SUPPLY (UPS)</v>
          </cell>
          <cell r="G7407">
            <v>0</v>
          </cell>
        </row>
        <row r="7408">
          <cell r="A7408" t="str">
            <v>811E10001</v>
          </cell>
          <cell r="C7408" t="str">
            <v>EACH</v>
          </cell>
          <cell r="D7408" t="str">
            <v>GREEN UNINTERRUPTIBLE POWER SUPPLY (UPS), AS PER PLAN</v>
          </cell>
          <cell r="G7408">
            <v>0</v>
          </cell>
        </row>
        <row r="7409">
          <cell r="A7409" t="str">
            <v>812E10000</v>
          </cell>
          <cell r="C7409" t="str">
            <v>EACH</v>
          </cell>
          <cell r="D7409" t="str">
            <v>PRECAST LIGHT POLE FOUNDATION</v>
          </cell>
          <cell r="G7409">
            <v>0</v>
          </cell>
        </row>
        <row r="7410">
          <cell r="A7410" t="str">
            <v>814E00010</v>
          </cell>
          <cell r="C7410" t="str">
            <v>EACH</v>
          </cell>
          <cell r="D7410" t="str">
            <v>INTERSTATE ELONGATED ROUTE SHIELD SYMBOL MARKING, TYPE B125</v>
          </cell>
          <cell r="G7410">
            <v>0</v>
          </cell>
        </row>
        <row r="7411">
          <cell r="A7411" t="str">
            <v>814E00012</v>
          </cell>
          <cell r="B7411" t="str">
            <v>Y</v>
          </cell>
          <cell r="C7411" t="str">
            <v>EACH</v>
          </cell>
          <cell r="D7411" t="str">
            <v>US ROUTE SHIELD SYMBOL MARKING, TYPE B125</v>
          </cell>
          <cell r="F7411" t="str">
            <v>DESIGN BUILD PROJECTS ONLY</v>
          </cell>
          <cell r="G7411">
            <v>0</v>
          </cell>
        </row>
        <row r="7412">
          <cell r="A7412" t="str">
            <v>814E00014</v>
          </cell>
          <cell r="B7412" t="str">
            <v>Y</v>
          </cell>
          <cell r="C7412" t="str">
            <v>EACH</v>
          </cell>
          <cell r="D7412" t="str">
            <v>STATE ROUTE SHIELD SYMBOL MARKING, TYPE B125</v>
          </cell>
          <cell r="F7412" t="str">
            <v>DESIGN BUILD PROJECTS ONLY</v>
          </cell>
          <cell r="G7412">
            <v>0</v>
          </cell>
        </row>
        <row r="7413">
          <cell r="A7413" t="str">
            <v>814E00016</v>
          </cell>
          <cell r="C7413" t="str">
            <v>EACH</v>
          </cell>
          <cell r="D7413" t="str">
            <v>CARDINAL DIRECTION (NORTH, SOUTH, WEST &amp; EAST) MARKING, TYPE B125</v>
          </cell>
          <cell r="G7413">
            <v>0</v>
          </cell>
        </row>
        <row r="7414">
          <cell r="A7414" t="str">
            <v>814E00018</v>
          </cell>
          <cell r="C7414" t="str">
            <v>EACH</v>
          </cell>
          <cell r="D7414" t="str">
            <v>REMOVAL OF PAVEMENT MARKING</v>
          </cell>
          <cell r="G7414">
            <v>0</v>
          </cell>
        </row>
        <row r="7415">
          <cell r="A7415" t="str">
            <v>814E00020</v>
          </cell>
          <cell r="C7415" t="str">
            <v>SF</v>
          </cell>
          <cell r="D7415" t="str">
            <v>REMOVAL OF PAVEMENT MARKING</v>
          </cell>
          <cell r="G7415">
            <v>0</v>
          </cell>
        </row>
        <row r="7416">
          <cell r="A7416" t="str">
            <v>815E30000</v>
          </cell>
          <cell r="C7416" t="str">
            <v>EACH</v>
          </cell>
          <cell r="D7416" t="str">
            <v>SPREAD SPECTRUM RADIO</v>
          </cell>
          <cell r="G7416">
            <v>0</v>
          </cell>
        </row>
        <row r="7417">
          <cell r="A7417" t="str">
            <v>815E30001</v>
          </cell>
          <cell r="C7417" t="str">
            <v>EACH</v>
          </cell>
          <cell r="D7417" t="str">
            <v>SPREAD SPECTRUM RADIO, AS PER PLAN</v>
          </cell>
          <cell r="G7417">
            <v>0</v>
          </cell>
        </row>
        <row r="7418">
          <cell r="A7418" t="str">
            <v>815E30100</v>
          </cell>
          <cell r="C7418" t="str">
            <v>LS</v>
          </cell>
          <cell r="D7418" t="str">
            <v>TRAINING FOR SPREAD SPECTRUM RADIO</v>
          </cell>
          <cell r="G7418">
            <v>0</v>
          </cell>
        </row>
        <row r="7419">
          <cell r="A7419" t="str">
            <v>816E30000</v>
          </cell>
          <cell r="C7419" t="str">
            <v>EACH</v>
          </cell>
          <cell r="D7419" t="str">
            <v>VIDEO DETECTION SYSTEM</v>
          </cell>
          <cell r="G7419">
            <v>0</v>
          </cell>
        </row>
        <row r="7420">
          <cell r="A7420" t="str">
            <v>816E30001</v>
          </cell>
          <cell r="C7420" t="str">
            <v>EACH</v>
          </cell>
          <cell r="D7420" t="str">
            <v>VIDEO DETECTION SYSTEM, AS PER PLAN</v>
          </cell>
          <cell r="G7420">
            <v>0</v>
          </cell>
        </row>
        <row r="7421">
          <cell r="A7421" t="str">
            <v>816E30100</v>
          </cell>
          <cell r="C7421" t="str">
            <v>LS</v>
          </cell>
          <cell r="D7421" t="str">
            <v>TRAINING FOR VIDEO DETECTION SYSTEM</v>
          </cell>
          <cell r="F7421" t="str">
            <v>ADD SUPPLEMENTAL DESCRIPTION</v>
          </cell>
          <cell r="G7421">
            <v>0</v>
          </cell>
        </row>
        <row r="7422">
          <cell r="A7422" t="str">
            <v>818E30000</v>
          </cell>
          <cell r="C7422" t="str">
            <v>EACH</v>
          </cell>
          <cell r="D7422" t="str">
            <v>PROGRAMMABLE LOGIC CONTROLLER (PLC), (BASIC OR ADVANCED)</v>
          </cell>
          <cell r="G7422">
            <v>0</v>
          </cell>
        </row>
        <row r="7423">
          <cell r="A7423" t="str">
            <v>819E10000</v>
          </cell>
          <cell r="C7423" t="str">
            <v>EACH</v>
          </cell>
          <cell r="D7423" t="str">
            <v>RAILROAD PREEMPTION INTERFACE</v>
          </cell>
          <cell r="F7423" t="str">
            <v>LOCATION REQUIRED</v>
          </cell>
          <cell r="G7423">
            <v>0</v>
          </cell>
        </row>
        <row r="7424">
          <cell r="A7424" t="str">
            <v>819E10001</v>
          </cell>
          <cell r="C7424" t="str">
            <v>EACH</v>
          </cell>
          <cell r="D7424" t="str">
            <v>RAILROAD PREEMPTION INTERFACE, AS PER PLAN</v>
          </cell>
          <cell r="F7424" t="str">
            <v>LOCATION REQUIRED</v>
          </cell>
          <cell r="G7424">
            <v>0</v>
          </cell>
        </row>
        <row r="7425">
          <cell r="A7425" t="str">
            <v>820E10001</v>
          </cell>
          <cell r="C7425" t="str">
            <v>EACH</v>
          </cell>
          <cell r="D7425" t="str">
            <v>INSTRUMENTATION ENCLOSURE, AS PER PLAN</v>
          </cell>
          <cell r="F7425" t="str">
            <v>SEE SS820 FOR SUPP DESCRIPTION</v>
          </cell>
          <cell r="G7425">
            <v>0</v>
          </cell>
        </row>
        <row r="7426">
          <cell r="A7426" t="str">
            <v>822E10000</v>
          </cell>
          <cell r="C7426" t="str">
            <v>SY</v>
          </cell>
          <cell r="D7426" t="str">
            <v>HOT IN-PLACE RECYCLING, INTERMEDIATE COURSE</v>
          </cell>
          <cell r="G7426">
            <v>0</v>
          </cell>
        </row>
        <row r="7427">
          <cell r="A7427" t="str">
            <v>823E10000</v>
          </cell>
          <cell r="C7427" t="str">
            <v>CY</v>
          </cell>
          <cell r="D7427" t="str">
            <v>ASPHALT CONCRETE SURFACE COURSE, TYPE 1, (448)</v>
          </cell>
          <cell r="G7427">
            <v>0</v>
          </cell>
        </row>
        <row r="7428">
          <cell r="A7428" t="str">
            <v>823E15000</v>
          </cell>
          <cell r="C7428" t="str">
            <v>CY</v>
          </cell>
          <cell r="D7428" t="str">
            <v>ASPHALT CONCRETE INTERMEDIATE COURSE, TYPE 1, (448)</v>
          </cell>
          <cell r="G7428">
            <v>0</v>
          </cell>
        </row>
        <row r="7429">
          <cell r="A7429" t="str">
            <v>823E20000</v>
          </cell>
          <cell r="C7429" t="str">
            <v>CY</v>
          </cell>
          <cell r="D7429" t="str">
            <v>ASPHALT CONCRETE INTERMEDIATE COURSE, TYPE 2, (448)</v>
          </cell>
          <cell r="G7429">
            <v>0</v>
          </cell>
        </row>
        <row r="7430">
          <cell r="A7430" t="str">
            <v>823E40000</v>
          </cell>
          <cell r="C7430" t="str">
            <v>CY</v>
          </cell>
          <cell r="D7430" t="str">
            <v>ASPHALT CONCRETE SURFACE COURSE, TYPE 1, (449)</v>
          </cell>
          <cell r="G7430">
            <v>0</v>
          </cell>
        </row>
        <row r="7431">
          <cell r="A7431" t="str">
            <v>823E41000</v>
          </cell>
          <cell r="C7431" t="str">
            <v>CY</v>
          </cell>
          <cell r="D7431" t="str">
            <v>ASPHALT CONCRETE INTERMEDIATE COURSE, TYPE 1, (449)</v>
          </cell>
          <cell r="G7431">
            <v>0</v>
          </cell>
        </row>
        <row r="7432">
          <cell r="A7432" t="str">
            <v>823E42000</v>
          </cell>
          <cell r="C7432" t="str">
            <v>CY</v>
          </cell>
          <cell r="D7432" t="str">
            <v>ASPHALT CONCRETE INTERMEDIATE COURSE, TYPE 2, (449)</v>
          </cell>
          <cell r="G7432">
            <v>0</v>
          </cell>
        </row>
        <row r="7433">
          <cell r="A7433" t="str">
            <v>824E00010</v>
          </cell>
          <cell r="C7433" t="str">
            <v>LS</v>
          </cell>
          <cell r="D7433" t="str">
            <v>SYSTEM ANALYSIS</v>
          </cell>
          <cell r="G7433">
            <v>0</v>
          </cell>
        </row>
        <row r="7434">
          <cell r="A7434" t="str">
            <v>824E00011</v>
          </cell>
          <cell r="C7434" t="str">
            <v>LS</v>
          </cell>
          <cell r="D7434" t="str">
            <v>SYSTEM ANALYSIS, AS PER PLAN</v>
          </cell>
          <cell r="G7434">
            <v>0</v>
          </cell>
        </row>
        <row r="7435">
          <cell r="A7435" t="str">
            <v>826E10000</v>
          </cell>
          <cell r="C7435" t="str">
            <v>CY</v>
          </cell>
          <cell r="D7435" t="str">
            <v>ASPHALT CONCRETE SURFACE COURSE, TYPE 1, (448), FIBER TYPE A</v>
          </cell>
          <cell r="G7435">
            <v>0</v>
          </cell>
        </row>
        <row r="7436">
          <cell r="A7436" t="str">
            <v>826E10001</v>
          </cell>
          <cell r="C7436" t="str">
            <v>CY</v>
          </cell>
          <cell r="D7436" t="str">
            <v>ASPHALT CONCRETE SURFACE COURSE, TYPE 1, (448), FIBER TYPE A, AS PER PLAN</v>
          </cell>
          <cell r="G7436">
            <v>0</v>
          </cell>
        </row>
        <row r="7437">
          <cell r="A7437" t="str">
            <v>826E10020</v>
          </cell>
          <cell r="C7437" t="str">
            <v>CY</v>
          </cell>
          <cell r="D7437" t="str">
            <v>ASPHALT CONCRETE SURFACE COURSE, TYPE 1, (448), FIBER TYPE B</v>
          </cell>
          <cell r="G7437">
            <v>0</v>
          </cell>
        </row>
        <row r="7438">
          <cell r="A7438" t="str">
            <v>826E10021</v>
          </cell>
          <cell r="C7438" t="str">
            <v>CY</v>
          </cell>
          <cell r="D7438" t="str">
            <v>ASPHALT CONCRETE SURFACE COURSE, TYPE 1, (448), FIBER TYPE B, AS PER PLAN</v>
          </cell>
          <cell r="G7438">
            <v>0</v>
          </cell>
        </row>
        <row r="7439">
          <cell r="A7439" t="str">
            <v>826E10040</v>
          </cell>
          <cell r="C7439" t="str">
            <v>CY</v>
          </cell>
          <cell r="D7439" t="str">
            <v>ASPHALT CONCRETE SURFACE COURSE, TYPE 1, (448), FIBER TYPE C</v>
          </cell>
          <cell r="G7439">
            <v>0</v>
          </cell>
        </row>
        <row r="7440">
          <cell r="A7440" t="str">
            <v>826E10041</v>
          </cell>
          <cell r="C7440" t="str">
            <v>CY</v>
          </cell>
          <cell r="D7440" t="str">
            <v>ASPHALT CONCRETE SURFACE COURSE, TYPE 1, (448), FIBER TYPE C, AS PER PLAN</v>
          </cell>
          <cell r="G7440">
            <v>0</v>
          </cell>
        </row>
        <row r="7441">
          <cell r="A7441" t="str">
            <v>826E10300</v>
          </cell>
          <cell r="C7441" t="str">
            <v>CY</v>
          </cell>
          <cell r="D7441" t="str">
            <v>ASPHALT CONCRETE INTERMEDIATE COURSE, TYPE 2, (448), FIBER TYPE A</v>
          </cell>
          <cell r="G7441">
            <v>0</v>
          </cell>
        </row>
        <row r="7442">
          <cell r="A7442" t="str">
            <v>826E10301</v>
          </cell>
          <cell r="C7442" t="str">
            <v>CY</v>
          </cell>
          <cell r="D7442" t="str">
            <v>ASPHALT CONCRETE INTERMEDIATE COURSE, TYPE 2, (448), FIBER TYPE A, AS PER PLAN</v>
          </cell>
          <cell r="G7442">
            <v>0</v>
          </cell>
        </row>
        <row r="7443">
          <cell r="A7443" t="str">
            <v>826E10400</v>
          </cell>
          <cell r="C7443" t="str">
            <v>CY</v>
          </cell>
          <cell r="D7443" t="str">
            <v>ASPHALT CONCRETE INTERMEDIATE COURSE, TYPE 2, (448), FIBER TYPE B</v>
          </cell>
          <cell r="F7443" t="str">
            <v>SPECIFY THICKNESS</v>
          </cell>
          <cell r="G7443">
            <v>0</v>
          </cell>
        </row>
        <row r="7444">
          <cell r="A7444" t="str">
            <v>826E10500</v>
          </cell>
          <cell r="B7444" t="str">
            <v>Y</v>
          </cell>
          <cell r="C7444" t="str">
            <v>CY</v>
          </cell>
          <cell r="D7444" t="str">
            <v>ASPHALT CONCRETE INTERMEDIATE COURSE, TYPE 2, (448), FIBER TYPE C</v>
          </cell>
          <cell r="F7444" t="str">
            <v>DESIGN BUILD PROJECTS ONLY</v>
          </cell>
          <cell r="G7444">
            <v>0</v>
          </cell>
        </row>
        <row r="7445">
          <cell r="A7445" t="str">
            <v>826E10600</v>
          </cell>
          <cell r="C7445" t="str">
            <v>CY</v>
          </cell>
          <cell r="D7445" t="str">
            <v>ASPHALT CONCRETE SURFACE COURSE, 442 12.5MM, (448), FIBER TYPE A</v>
          </cell>
          <cell r="G7445">
            <v>0</v>
          </cell>
        </row>
        <row r="7446">
          <cell r="A7446" t="str">
            <v>826E10620</v>
          </cell>
          <cell r="C7446" t="str">
            <v>CY</v>
          </cell>
          <cell r="D7446" t="str">
            <v>ASPHALT CONCRETE SURFACE COURSE, 442 12.5MM, (448), FIBER TYPE B</v>
          </cell>
          <cell r="G7446">
            <v>0</v>
          </cell>
        </row>
        <row r="7447">
          <cell r="A7447" t="str">
            <v>826E10640</v>
          </cell>
          <cell r="C7447" t="str">
            <v>CY</v>
          </cell>
          <cell r="D7447" t="str">
            <v>ASPHALT CONCRETE SURFACE COURSE, 442 12.5MM, (448), FIBER TYPE C</v>
          </cell>
          <cell r="G7447">
            <v>0</v>
          </cell>
        </row>
        <row r="7448">
          <cell r="A7448" t="str">
            <v>826E10700</v>
          </cell>
          <cell r="C7448" t="str">
            <v>CY</v>
          </cell>
          <cell r="D7448" t="str">
            <v>ASPHALT CONCRETE INTERMEDIATE COURSE, 442 19MM, (448), FIBER TYPE A</v>
          </cell>
          <cell r="G7448">
            <v>0</v>
          </cell>
        </row>
        <row r="7449">
          <cell r="A7449" t="str">
            <v>826E10720</v>
          </cell>
          <cell r="C7449" t="str">
            <v>CY</v>
          </cell>
          <cell r="D7449" t="str">
            <v>ASPHALT CONCRETE INTERMEDIATE COURSE, 442 19MM, (448), FIBER TYPE B</v>
          </cell>
          <cell r="G7449">
            <v>0</v>
          </cell>
        </row>
        <row r="7450">
          <cell r="A7450" t="str">
            <v>826E10740</v>
          </cell>
          <cell r="C7450" t="str">
            <v>CY</v>
          </cell>
          <cell r="D7450" t="str">
            <v>ASPHALT CONCRETE INTERMEDIATE COURSE, 442 19MM, (448), FIBER TYPE C</v>
          </cell>
          <cell r="G7450">
            <v>0</v>
          </cell>
        </row>
        <row r="7451">
          <cell r="A7451" t="str">
            <v>826E20000</v>
          </cell>
          <cell r="C7451" t="str">
            <v>CY</v>
          </cell>
          <cell r="D7451" t="str">
            <v>ASPHALT CONCRETE, MISC.:</v>
          </cell>
          <cell r="F7451" t="str">
            <v>ADD SUPPLEMENTAL DESCRIPTION</v>
          </cell>
          <cell r="G7451">
            <v>0</v>
          </cell>
        </row>
        <row r="7452">
          <cell r="A7452" t="str">
            <v>826E30000</v>
          </cell>
          <cell r="C7452" t="str">
            <v>CY</v>
          </cell>
          <cell r="D7452" t="str">
            <v>ASPHALT CONCRETE SURFACE COURSE, TYPE 1, (449), FIBER TYPE A</v>
          </cell>
          <cell r="G7452">
            <v>0</v>
          </cell>
        </row>
        <row r="7453">
          <cell r="A7453" t="str">
            <v>826E30020</v>
          </cell>
          <cell r="C7453" t="str">
            <v>CY</v>
          </cell>
          <cell r="D7453" t="str">
            <v>ASPHALT CONCRETE SURFACE COURSE, TYPE 1, (449), FIBER TYPE B</v>
          </cell>
          <cell r="G7453">
            <v>0</v>
          </cell>
        </row>
        <row r="7454">
          <cell r="A7454" t="str">
            <v>826E30040</v>
          </cell>
          <cell r="C7454" t="str">
            <v>CY</v>
          </cell>
          <cell r="D7454" t="str">
            <v>ASPHALT CONCRETE SURFACE COURSE, TYPE 1, (449), FIBER TYPE C</v>
          </cell>
          <cell r="G7454">
            <v>0</v>
          </cell>
        </row>
        <row r="7455">
          <cell r="A7455" t="str">
            <v>826E30100</v>
          </cell>
          <cell r="C7455" t="str">
            <v>CY</v>
          </cell>
          <cell r="D7455" t="str">
            <v>ASPHALT CONCRETE INTERMEDIATE COURSE, TYPE 2, (449), FIBER TYPE A</v>
          </cell>
          <cell r="G7455">
            <v>0</v>
          </cell>
        </row>
        <row r="7456">
          <cell r="A7456" t="str">
            <v>826E30120</v>
          </cell>
          <cell r="C7456" t="str">
            <v>CY</v>
          </cell>
          <cell r="D7456" t="str">
            <v>ASPHALT CONCRETE INTERMEDIATE COURSE, TYPE 2, (449), FIBER TYPE B</v>
          </cell>
          <cell r="G7456">
            <v>0</v>
          </cell>
        </row>
        <row r="7457">
          <cell r="A7457" t="str">
            <v>826E30140</v>
          </cell>
          <cell r="C7457" t="str">
            <v>CY</v>
          </cell>
          <cell r="D7457" t="str">
            <v>ASPHALT CONCRETE INTERMEDIATE COURSE, TYPE 2, (449), FIBER TYPE C</v>
          </cell>
          <cell r="G7457">
            <v>0</v>
          </cell>
        </row>
        <row r="7458">
          <cell r="A7458" t="str">
            <v>826E30600</v>
          </cell>
          <cell r="C7458" t="str">
            <v>CY</v>
          </cell>
          <cell r="D7458" t="str">
            <v>ASPHALT CONCRETE SURFACE COURSE, 442 12.5MM, (449), FIBER TYPE A</v>
          </cell>
          <cell r="G7458">
            <v>0</v>
          </cell>
        </row>
        <row r="7459">
          <cell r="A7459" t="str">
            <v>826E30620</v>
          </cell>
          <cell r="C7459" t="str">
            <v>CY</v>
          </cell>
          <cell r="D7459" t="str">
            <v>ASPHALT CONCRETE SURFACE COURSE, 442 12.5MM, (449), FIBER TYPE B</v>
          </cell>
          <cell r="G7459">
            <v>0</v>
          </cell>
        </row>
        <row r="7460">
          <cell r="A7460" t="str">
            <v>826E30640</v>
          </cell>
          <cell r="C7460" t="str">
            <v>CY</v>
          </cell>
          <cell r="D7460" t="str">
            <v>ASPHALT CONCRETE SURFACE COURSE, 442 12.5MM, (449), FIBER TYPE C</v>
          </cell>
          <cell r="G7460">
            <v>0</v>
          </cell>
        </row>
        <row r="7461">
          <cell r="A7461" t="str">
            <v>826E30700</v>
          </cell>
          <cell r="C7461" t="str">
            <v>CY</v>
          </cell>
          <cell r="D7461" t="str">
            <v>ASPHALT CONCRETE INTERMEDIATE COURSE, 442 19MM, (449), FIBER TYPE A</v>
          </cell>
          <cell r="F7461" t="str">
            <v>ADD SUPPLEMENTAL DESCRIPTION</v>
          </cell>
          <cell r="G7461">
            <v>0</v>
          </cell>
        </row>
        <row r="7462">
          <cell r="A7462" t="str">
            <v>826E30720</v>
          </cell>
          <cell r="C7462" t="str">
            <v>CY</v>
          </cell>
          <cell r="D7462" t="str">
            <v>ASPHALT CONCRETE INTERMEDIATE COURSE, 442 19MM, (449), FIBER TYPE B</v>
          </cell>
          <cell r="F7462" t="str">
            <v>ADD SUPPLEMENTAL DESCRIPTION</v>
          </cell>
          <cell r="G7462">
            <v>0</v>
          </cell>
        </row>
        <row r="7463">
          <cell r="A7463" t="str">
            <v>826E30740</v>
          </cell>
          <cell r="C7463" t="str">
            <v>CY</v>
          </cell>
          <cell r="D7463" t="str">
            <v>ASPHALT CONCRETE INTERMEDIATE COURSE, 442 19MM, (449), FIBER TYPE C</v>
          </cell>
          <cell r="F7463" t="str">
            <v>ADD SUPPLEMENTAL DESCRIPTION</v>
          </cell>
          <cell r="G7463">
            <v>0</v>
          </cell>
        </row>
        <row r="7464">
          <cell r="A7464" t="str">
            <v>828E00100</v>
          </cell>
          <cell r="C7464" t="str">
            <v>EACH</v>
          </cell>
          <cell r="D7464" t="str">
            <v>LED BLANKOUT SIGN</v>
          </cell>
          <cell r="F7464" t="str">
            <v>SPECIFY TYPE AND SIZE</v>
          </cell>
          <cell r="G7464">
            <v>0</v>
          </cell>
        </row>
        <row r="7465">
          <cell r="A7465" t="str">
            <v>828E00110</v>
          </cell>
          <cell r="C7465" t="str">
            <v>EACH</v>
          </cell>
          <cell r="D7465" t="str">
            <v>LED BLANKOUT SIGN, (MMU/CMU COMPATIBLE)</v>
          </cell>
          <cell r="F7465" t="str">
            <v>SPECIFY TYPE AND SIZE</v>
          </cell>
          <cell r="G7465">
            <v>0</v>
          </cell>
        </row>
        <row r="7466">
          <cell r="A7466" t="str">
            <v>829E00100</v>
          </cell>
          <cell r="C7466" t="str">
            <v>SNMT</v>
          </cell>
          <cell r="D7466" t="str">
            <v>WORK ZONE EGRESS WARNING SYSTEM</v>
          </cell>
          <cell r="G7466">
            <v>0</v>
          </cell>
        </row>
        <row r="7467">
          <cell r="A7467" t="str">
            <v>831E00100</v>
          </cell>
          <cell r="C7467" t="str">
            <v>FT</v>
          </cell>
          <cell r="D7467" t="str">
            <v>LONGITUDINAL CHANNELIZING DEVICE</v>
          </cell>
          <cell r="G7467">
            <v>0</v>
          </cell>
        </row>
        <row r="7468">
          <cell r="A7468" t="str">
            <v>831E00101</v>
          </cell>
          <cell r="C7468" t="str">
            <v>FT</v>
          </cell>
          <cell r="D7468" t="str">
            <v>LONGITUDINAL CHANNELIZING DEVICE, AS PER PLAN</v>
          </cell>
          <cell r="G7468">
            <v>0</v>
          </cell>
        </row>
        <row r="7469">
          <cell r="A7469" t="str">
            <v>831E00500</v>
          </cell>
          <cell r="C7469" t="str">
            <v>FT</v>
          </cell>
          <cell r="D7469" t="str">
            <v>REMOVAL OF LONGITUDINAL CHANNELIZING DEVICE</v>
          </cell>
          <cell r="G7469">
            <v>0</v>
          </cell>
        </row>
        <row r="7470">
          <cell r="A7470" t="str">
            <v>831E00510</v>
          </cell>
          <cell r="C7470" t="str">
            <v>EACH</v>
          </cell>
          <cell r="D7470" t="str">
            <v>REMOVAL OF LONGITUDINAL CHANNELIZING DEVICE</v>
          </cell>
          <cell r="G7470">
            <v>0</v>
          </cell>
        </row>
        <row r="7471">
          <cell r="A7471" t="str">
            <v>832E15000</v>
          </cell>
          <cell r="C7471" t="str">
            <v>LS</v>
          </cell>
          <cell r="D7471" t="str">
            <v>STORM WATER POLLUTION PREVENTION PLAN</v>
          </cell>
          <cell r="G7471">
            <v>0</v>
          </cell>
        </row>
        <row r="7472">
          <cell r="A7472" t="str">
            <v>832E15001</v>
          </cell>
          <cell r="C7472" t="str">
            <v>LS</v>
          </cell>
          <cell r="D7472" t="str">
            <v>STORM WATER POLLUTION PREVENTION PLAN, AS PER PLAN</v>
          </cell>
          <cell r="G7472">
            <v>0</v>
          </cell>
        </row>
        <row r="7473">
          <cell r="A7473" t="str">
            <v>832E15002</v>
          </cell>
          <cell r="C7473" t="str">
            <v>LS</v>
          </cell>
          <cell r="D7473" t="str">
            <v>STORM WATER POLLUTION PREVENTION INSPECTIONS</v>
          </cell>
          <cell r="G7473">
            <v>0</v>
          </cell>
        </row>
        <row r="7474">
          <cell r="A7474" t="str">
            <v>832E15010</v>
          </cell>
          <cell r="C7474" t="str">
            <v>LS</v>
          </cell>
          <cell r="D7474" t="str">
            <v>STORM WATER POLLUTION PREVENTION INSPECTION SOFTWARE</v>
          </cell>
          <cell r="G7474">
            <v>0</v>
          </cell>
        </row>
        <row r="7475">
          <cell r="A7475" t="str">
            <v>832E30000</v>
          </cell>
          <cell r="C7475" t="str">
            <v>EACH</v>
          </cell>
          <cell r="D7475" t="str">
            <v>EROSION CONTROL</v>
          </cell>
          <cell r="G7475">
            <v>0</v>
          </cell>
        </row>
        <row r="7476">
          <cell r="A7476" t="str">
            <v>832E30001</v>
          </cell>
          <cell r="C7476" t="str">
            <v>EACH</v>
          </cell>
          <cell r="D7476" t="str">
            <v>EROSION CONTROL, AS PER PLAN</v>
          </cell>
          <cell r="G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SNMT</v>
          </cell>
          <cell r="D7477" t="str">
            <v>PORTABLE NON-INTRUSIVE TRAFFIC SENSOR, CLASS II</v>
          </cell>
          <cell r="F7477" t="str">
            <v>DESIGN BUILD PROJECTS ONLY</v>
          </cell>
          <cell r="G7477">
            <v>0</v>
          </cell>
        </row>
        <row r="7478">
          <cell r="A7478" t="str">
            <v>833E10000</v>
          </cell>
          <cell r="C7478" t="str">
            <v>FT</v>
          </cell>
          <cell r="D7478" t="str">
            <v>CONDUIT RENEWAL USING SPRAY APPLIED STRUCTURAL LINER, ROUND CONDUIT</v>
          </cell>
          <cell r="F7478" t="str">
            <v>SPECIFY SIZE (___" DIAMETER)</v>
          </cell>
          <cell r="G7478">
            <v>0</v>
          </cell>
        </row>
        <row r="7479">
          <cell r="A7479" t="str">
            <v>833E10001</v>
          </cell>
          <cell r="C7479" t="str">
            <v>FT</v>
          </cell>
          <cell r="D7479" t="str">
            <v>CONDUIT RENEWAL USING SPRAY APPLIED STRUCTURAL LINER, ROUND CONDUIT, AS PER PLAN</v>
          </cell>
          <cell r="F7479" t="str">
            <v>SPECIFY SIZE (___" DIAMETER)</v>
          </cell>
          <cell r="G7479">
            <v>0</v>
          </cell>
        </row>
        <row r="7480">
          <cell r="A7480" t="str">
            <v>833E11000</v>
          </cell>
          <cell r="C7480" t="str">
            <v>FT</v>
          </cell>
          <cell r="D7480" t="str">
            <v>CONDUIT RENEWAL USING SPRAY APPLIED STRUCTURAL LINER, ELLIPTICAL CONDUIT</v>
          </cell>
          <cell r="F7480" t="str">
            <v>SPECIFY SIZE (RISE X SPAN)</v>
          </cell>
          <cell r="G7480">
            <v>1</v>
          </cell>
        </row>
        <row r="7481">
          <cell r="A7481" t="str">
            <v>833E12000</v>
          </cell>
          <cell r="C7481" t="str">
            <v>FT</v>
          </cell>
          <cell r="D7481" t="str">
            <v>CONDUIT RENEWAL USING SPRAY APPLIED STRUCTURAL LINER, ARCH</v>
          </cell>
          <cell r="F7481" t="str">
            <v>SPECIFY SIZE (SPAN X RISE)</v>
          </cell>
          <cell r="G7481">
            <v>1</v>
          </cell>
        </row>
        <row r="7482">
          <cell r="A7482" t="str">
            <v>833E12001</v>
          </cell>
          <cell r="C7482" t="str">
            <v>FT</v>
          </cell>
          <cell r="D7482" t="str">
            <v>CONDUIT RENEWAL USING SPRAY APPLIED STRUCTURAL LINER, ARCH, AS PER PLAN</v>
          </cell>
          <cell r="F7482" t="str">
            <v>SPECIFY SIZE (SPAN X RISE)</v>
          </cell>
          <cell r="G7482">
            <v>1</v>
          </cell>
        </row>
        <row r="7483">
          <cell r="A7483" t="str">
            <v>833E13000</v>
          </cell>
          <cell r="C7483" t="str">
            <v>FT</v>
          </cell>
          <cell r="D7483" t="str">
            <v>CONDUIT RENEWAL USING SPRAY APPLIED STRUCTURAL LINER, BOX CULVERT</v>
          </cell>
          <cell r="F7483" t="str">
            <v>SPECIFY SIZE (SPAN X RISE)</v>
          </cell>
          <cell r="G7483">
            <v>1</v>
          </cell>
        </row>
        <row r="7484">
          <cell r="A7484" t="str">
            <v>833E13001</v>
          </cell>
          <cell r="C7484" t="str">
            <v>FT</v>
          </cell>
          <cell r="D7484" t="str">
            <v>CONDUIT RENEWAL USING SPRAY APPLIED STRUCTURAL LINER, BOX CULVERT, AS PER PLAN</v>
          </cell>
          <cell r="F7484" t="str">
            <v>SPECIFY SIZE (SPAN X RISE)</v>
          </cell>
          <cell r="G7484">
            <v>0</v>
          </cell>
        </row>
        <row r="7485">
          <cell r="A7485" t="str">
            <v>836E10000</v>
          </cell>
          <cell r="C7485" t="str">
            <v>SY</v>
          </cell>
          <cell r="D7485" t="str">
            <v>SEEDING AND EROSION CONTROL WITH TURF REINFORCING MAT, TYPE 1</v>
          </cell>
          <cell r="G7485">
            <v>0</v>
          </cell>
        </row>
        <row r="7486">
          <cell r="A7486" t="str">
            <v>836E10020</v>
          </cell>
          <cell r="C7486" t="str">
            <v>SY</v>
          </cell>
          <cell r="D7486" t="str">
            <v>SEEDING AND EROSION CONTROL WITH TURF REINFORCING MAT, TYPE 2</v>
          </cell>
          <cell r="F7486" t="str">
            <v>ADD SUPP DESC - RAIL ONLY</v>
          </cell>
          <cell r="G7486">
            <v>0</v>
          </cell>
        </row>
        <row r="7487">
          <cell r="A7487" t="str">
            <v>836E10030</v>
          </cell>
          <cell r="C7487" t="str">
            <v>SY</v>
          </cell>
          <cell r="D7487" t="str">
            <v>SEEDING AND EROSION CONTROL WITH TURF REINFORCING MAT, TYPE 3</v>
          </cell>
          <cell r="F7487" t="str">
            <v>ADD SUPP DESC - RAIL ONLY</v>
          </cell>
          <cell r="G7487">
            <v>0</v>
          </cell>
        </row>
        <row r="7488">
          <cell r="A7488" t="str">
            <v>836E10040</v>
          </cell>
          <cell r="C7488" t="str">
            <v>SY</v>
          </cell>
          <cell r="D7488" t="str">
            <v>SEEDING AND EROSION CONTROL WITH TURF REINFORCING MAT, TYPE 4</v>
          </cell>
          <cell r="F7488" t="str">
            <v>ADD SUPP DESC - RAIL ONLY</v>
          </cell>
          <cell r="G7488">
            <v>0</v>
          </cell>
        </row>
        <row r="7489">
          <cell r="A7489" t="str">
            <v>836E20000</v>
          </cell>
          <cell r="C7489" t="str">
            <v>SY</v>
          </cell>
          <cell r="D7489" t="str">
            <v>SEEDING AND EROSION CONTROL WITH TURF REINFORCING MAT, TYPE 1, WITHOUT SOIL FILLING</v>
          </cell>
          <cell r="F7489" t="str">
            <v>ADD SUPP DESC - RAIL ONLY</v>
          </cell>
          <cell r="G7489">
            <v>0</v>
          </cell>
        </row>
        <row r="7490">
          <cell r="A7490" t="str">
            <v>836E20020</v>
          </cell>
          <cell r="C7490" t="str">
            <v>SY</v>
          </cell>
          <cell r="D7490" t="str">
            <v>SEEDING AND EROSION CONTROL WITH TURF REINFORCING MAT, TYPE 2, WITHOUT SOIL FILLING</v>
          </cell>
          <cell r="F7490" t="str">
            <v>ADD SUPP DESC - RAIL ONLY</v>
          </cell>
          <cell r="G7490">
            <v>0</v>
          </cell>
        </row>
        <row r="7491">
          <cell r="A7491" t="str">
            <v>836E20030</v>
          </cell>
          <cell r="C7491" t="str">
            <v>SY</v>
          </cell>
          <cell r="D7491" t="str">
            <v>SEEDING AND EROSION CONTROL WITH TURF REINFORCING MAT, TYPE 3, WITHOUT SOIL FILLING</v>
          </cell>
          <cell r="F7491" t="str">
            <v>ADD SUPP DESC - RAIL ONLY</v>
          </cell>
          <cell r="G7491">
            <v>0</v>
          </cell>
        </row>
        <row r="7492">
          <cell r="A7492" t="str">
            <v>836E20040</v>
          </cell>
          <cell r="C7492" t="str">
            <v>SY</v>
          </cell>
          <cell r="D7492" t="str">
            <v>SEEDING AND EROSION CONTROL WITH TURF REINFORCING MAT, TYPE 4, WITHOUT SOIL FILLING</v>
          </cell>
          <cell r="F7492" t="str">
            <v>ADD SUPP DESC - RAIL ONLY</v>
          </cell>
          <cell r="G7492">
            <v>0</v>
          </cell>
        </row>
        <row r="7493">
          <cell r="A7493" t="str">
            <v>837E10000</v>
          </cell>
          <cell r="C7493" t="str">
            <v>FT</v>
          </cell>
          <cell r="D7493" t="str">
            <v>LINER PIPE</v>
          </cell>
          <cell r="F7493" t="str">
            <v>SPECIFY SIZE AND TYPE</v>
          </cell>
          <cell r="G7493">
            <v>1</v>
          </cell>
        </row>
        <row r="7494">
          <cell r="A7494" t="str">
            <v>837E10001</v>
          </cell>
          <cell r="C7494" t="str">
            <v>FT</v>
          </cell>
          <cell r="D7494" t="str">
            <v>LINER PIPE, AS PER PLAN</v>
          </cell>
          <cell r="F7494" t="str">
            <v>SPECIFY SIZE AND TYPE</v>
          </cell>
          <cell r="G7494">
            <v>1</v>
          </cell>
        </row>
        <row r="7495">
          <cell r="A7495" t="str">
            <v>837E21000</v>
          </cell>
          <cell r="C7495" t="str">
            <v>FT</v>
          </cell>
          <cell r="D7495" t="str">
            <v>BACKFILL FOR LINER PIPE</v>
          </cell>
          <cell r="F7495" t="str">
            <v>ADD SUPP DESC - RAIL ONLY</v>
          </cell>
          <cell r="G7495">
            <v>0</v>
          </cell>
        </row>
        <row r="7496">
          <cell r="A7496" t="str">
            <v>837E21001</v>
          </cell>
          <cell r="C7496" t="str">
            <v>FT</v>
          </cell>
          <cell r="D7496" t="str">
            <v>BACKFILL FOR LINER PIPE, AS PER PLAN</v>
          </cell>
          <cell r="F7496" t="str">
            <v>ADD SUPP DESC - RAIL ONLY</v>
          </cell>
          <cell r="G7496">
            <v>0</v>
          </cell>
        </row>
        <row r="7497">
          <cell r="A7497" t="str">
            <v>838E20700</v>
          </cell>
          <cell r="C7497" t="str">
            <v>CY</v>
          </cell>
          <cell r="D7497" t="str">
            <v>GABIONS</v>
          </cell>
          <cell r="F7497" t="str">
            <v>ADD SUPP DESC - RAIL ONLY</v>
          </cell>
          <cell r="G7497">
            <v>0</v>
          </cell>
        </row>
        <row r="7498">
          <cell r="A7498" t="str">
            <v>838E20701</v>
          </cell>
          <cell r="C7498" t="str">
            <v>CY</v>
          </cell>
          <cell r="D7498" t="str">
            <v>GABIONS, AS PER PLAN</v>
          </cell>
          <cell r="F7498" t="str">
            <v>ADD SUPP DESC - RAIL ONLY</v>
          </cell>
          <cell r="G7498">
            <v>0</v>
          </cell>
        </row>
        <row r="7499">
          <cell r="A7499" t="str">
            <v>838E20750</v>
          </cell>
          <cell r="B7499" t="str">
            <v>Y</v>
          </cell>
          <cell r="C7499" t="str">
            <v>CY</v>
          </cell>
          <cell r="D7499" t="str">
            <v>GABIONS WITH ADDITIONAL COATING</v>
          </cell>
          <cell r="G7499">
            <v>0</v>
          </cell>
        </row>
        <row r="7500">
          <cell r="A7500" t="str">
            <v>838E20751</v>
          </cell>
          <cell r="B7500" t="str">
            <v>Y</v>
          </cell>
          <cell r="C7500" t="str">
            <v>CY</v>
          </cell>
          <cell r="D7500" t="str">
            <v>GABIONS WITH ADDITIONAL COATING, AS PER PLAN</v>
          </cell>
          <cell r="G7500">
            <v>0</v>
          </cell>
        </row>
        <row r="7501">
          <cell r="A7501" t="str">
            <v>839E29000</v>
          </cell>
          <cell r="B7501" t="str">
            <v>Y</v>
          </cell>
          <cell r="C7501" t="str">
            <v>FT</v>
          </cell>
          <cell r="D7501" t="str">
            <v>TRENCH DRAIN, TYPE A WITH STANDARD GRATE</v>
          </cell>
          <cell r="G7501">
            <v>0</v>
          </cell>
        </row>
        <row r="7502">
          <cell r="A7502" t="str">
            <v>839E29100</v>
          </cell>
          <cell r="B7502" t="str">
            <v>Y</v>
          </cell>
          <cell r="C7502" t="str">
            <v>FT</v>
          </cell>
          <cell r="D7502" t="str">
            <v>TRENCH DRAIN, TYPE A WITH PEDESTRIAN GRATE</v>
          </cell>
          <cell r="G7502">
            <v>0</v>
          </cell>
        </row>
        <row r="7503">
          <cell r="A7503" t="str">
            <v>839E30000</v>
          </cell>
          <cell r="B7503" t="str">
            <v>Y</v>
          </cell>
          <cell r="C7503" t="str">
            <v>FT</v>
          </cell>
          <cell r="D7503" t="str">
            <v>TRENCH DRAIN, TYPE B WITH STANDARD GRATE</v>
          </cell>
          <cell r="G7503">
            <v>0</v>
          </cell>
        </row>
        <row r="7504">
          <cell r="A7504" t="str">
            <v>839E30001</v>
          </cell>
          <cell r="B7504" t="str">
            <v>Y</v>
          </cell>
          <cell r="C7504" t="str">
            <v>FT</v>
          </cell>
          <cell r="D7504" t="str">
            <v>TRENCH DRAIN, TYPE B WITH STANDARD GRATE, AS PER PLAN</v>
          </cell>
          <cell r="G7504">
            <v>0</v>
          </cell>
        </row>
        <row r="7505">
          <cell r="A7505" t="str">
            <v>839E30100</v>
          </cell>
          <cell r="B7505" t="str">
            <v>Y</v>
          </cell>
          <cell r="C7505" t="str">
            <v>FT</v>
          </cell>
          <cell r="D7505" t="str">
            <v>TRENCH DRAIN, TYPE B WITH PEDESTRIAN GRATE</v>
          </cell>
          <cell r="G7505">
            <v>0</v>
          </cell>
        </row>
        <row r="7506">
          <cell r="A7506" t="str">
            <v>840E20000</v>
          </cell>
          <cell r="B7506" t="str">
            <v>Y</v>
          </cell>
          <cell r="C7506" t="str">
            <v>SF</v>
          </cell>
          <cell r="D7506" t="str">
            <v>MECHANICALLY STABILIZED EARTH WALL</v>
          </cell>
          <cell r="G7506">
            <v>0</v>
          </cell>
        </row>
        <row r="7507">
          <cell r="A7507" t="str">
            <v>840E20001</v>
          </cell>
          <cell r="B7507" t="str">
            <v>Y</v>
          </cell>
          <cell r="C7507" t="str">
            <v>SF</v>
          </cell>
          <cell r="D7507" t="str">
            <v>MECHANICALLY STABILIZED EARTH WALL, AS PER PLAN</v>
          </cell>
          <cell r="G7507">
            <v>0</v>
          </cell>
        </row>
        <row r="7508">
          <cell r="A7508" t="str">
            <v>840E21000</v>
          </cell>
          <cell r="B7508" t="str">
            <v>Y</v>
          </cell>
          <cell r="C7508" t="str">
            <v>CY</v>
          </cell>
          <cell r="D7508" t="str">
            <v>WALL EXCAVATION</v>
          </cell>
          <cell r="G7508">
            <v>0</v>
          </cell>
        </row>
        <row r="7509">
          <cell r="A7509" t="str">
            <v>840E21001</v>
          </cell>
          <cell r="B7509" t="str">
            <v>Y</v>
          </cell>
          <cell r="C7509" t="str">
            <v>CY</v>
          </cell>
          <cell r="D7509" t="str">
            <v>WALL EXCAVATION, AS PER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840E22000</v>
          </cell>
          <cell r="B7510" t="str">
            <v>Y</v>
          </cell>
          <cell r="C7510" t="str">
            <v>SY</v>
          </cell>
          <cell r="D7510" t="str">
            <v>FOUNDATION PREPARATION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840E22001</v>
          </cell>
          <cell r="C7511" t="str">
            <v>SY</v>
          </cell>
          <cell r="D7511" t="str">
            <v>FOUNDATION PREPARATION, AS PER PLAN</v>
          </cell>
          <cell r="F7511" t="str">
            <v>ODOT INTERNAL USE ONLY</v>
          </cell>
          <cell r="G7511">
            <v>0</v>
          </cell>
        </row>
        <row r="7512">
          <cell r="A7512" t="str">
            <v>840E23000</v>
          </cell>
          <cell r="C7512" t="str">
            <v>CY</v>
          </cell>
          <cell r="D7512" t="str">
            <v>SELECT GRANULAR BACKFILL</v>
          </cell>
          <cell r="F7512" t="str">
            <v>ODOT INTERNAL USE ONLY</v>
          </cell>
          <cell r="G7512">
            <v>0</v>
          </cell>
        </row>
        <row r="7513">
          <cell r="A7513" t="str">
            <v>840E23001</v>
          </cell>
          <cell r="C7513" t="str">
            <v>CY</v>
          </cell>
          <cell r="D7513" t="str">
            <v>SELECT GRANULAR BACKFILL, AS PER PLAN</v>
          </cell>
          <cell r="F7513" t="str">
            <v>ODOT INTERNAL USE ONLY</v>
          </cell>
          <cell r="G7513">
            <v>0</v>
          </cell>
        </row>
        <row r="7514">
          <cell r="A7514" t="str">
            <v>840E23050</v>
          </cell>
          <cell r="C7514" t="str">
            <v>CY</v>
          </cell>
          <cell r="D7514" t="str">
            <v>NATURAL SOIL</v>
          </cell>
          <cell r="F7514" t="str">
            <v>ODOT INTERNAL USE ONLY</v>
          </cell>
          <cell r="G7514">
            <v>0</v>
          </cell>
        </row>
        <row r="7515">
          <cell r="A7515" t="str">
            <v>840E25010</v>
          </cell>
          <cell r="C7515" t="str">
            <v>FT</v>
          </cell>
          <cell r="D7515" t="str">
            <v>6" DRAINAGE PIPE, PERFORATED</v>
          </cell>
          <cell r="F7515" t="str">
            <v>ODOT INTERNAL USE ONLY</v>
          </cell>
          <cell r="G7515">
            <v>0</v>
          </cell>
        </row>
        <row r="7516">
          <cell r="A7516" t="str">
            <v>840E25020</v>
          </cell>
          <cell r="C7516" t="str">
            <v>FT</v>
          </cell>
          <cell r="D7516" t="str">
            <v>6" DRAINAGE PIPE, NON-PERFORATED</v>
          </cell>
          <cell r="F7516" t="str">
            <v>ODOT INTERNAL USE ONLY</v>
          </cell>
          <cell r="G7516">
            <v>0</v>
          </cell>
        </row>
        <row r="7517">
          <cell r="A7517" t="str">
            <v>840E26000</v>
          </cell>
          <cell r="C7517" t="str">
            <v>FT</v>
          </cell>
          <cell r="D7517" t="str">
            <v>CONCRETE COPING</v>
          </cell>
          <cell r="F7517" t="str">
            <v>SITE MANAGER USE ONLY</v>
          </cell>
          <cell r="G7517">
            <v>0</v>
          </cell>
        </row>
        <row r="7518">
          <cell r="A7518" t="str">
            <v>840E26001</v>
          </cell>
          <cell r="C7518" t="str">
            <v>FT</v>
          </cell>
          <cell r="D7518" t="str">
            <v>CONCRETE COPING, AS PER PLAN</v>
          </cell>
          <cell r="F7518" t="str">
            <v>SITE MANAGER USE ONLY</v>
          </cell>
          <cell r="G7518">
            <v>0</v>
          </cell>
        </row>
        <row r="7519">
          <cell r="A7519" t="str">
            <v>840E26050</v>
          </cell>
          <cell r="C7519" t="str">
            <v>SF</v>
          </cell>
          <cell r="D7519" t="str">
            <v>AESTHETIC SURFACE TREATMENT</v>
          </cell>
          <cell r="F7519" t="str">
            <v>SITE MANAGER USE ONLY</v>
          </cell>
          <cell r="G7519">
            <v>0</v>
          </cell>
        </row>
        <row r="7520">
          <cell r="A7520" t="str">
            <v>840E27000</v>
          </cell>
          <cell r="C7520" t="str">
            <v>DAY</v>
          </cell>
          <cell r="D7520" t="str">
            <v>ON-SITE ASSISTANCE</v>
          </cell>
          <cell r="F7520" t="str">
            <v>SITE MANAGER USE ONLY</v>
          </cell>
          <cell r="G7520">
            <v>0</v>
          </cell>
        </row>
        <row r="7521">
          <cell r="A7521" t="str">
            <v>840E28000</v>
          </cell>
          <cell r="C7521" t="str">
            <v>LS</v>
          </cell>
          <cell r="D7521" t="str">
            <v>SGB INSPECTION AND COMPACTION TESTING</v>
          </cell>
          <cell r="F7521" t="str">
            <v>SITE MANAGER USE ONLY</v>
          </cell>
          <cell r="G7521">
            <v>0</v>
          </cell>
        </row>
        <row r="7522">
          <cell r="A7522" t="str">
            <v>841E10000</v>
          </cell>
          <cell r="C7522" t="str">
            <v>FT</v>
          </cell>
          <cell r="D7522" t="str">
            <v>SPIRAL WOUND RENEWAL SYSTEM, ROUND CONDUIT</v>
          </cell>
          <cell r="F7522" t="str">
            <v>SPECIFY SIZE</v>
          </cell>
          <cell r="G7522">
            <v>0</v>
          </cell>
        </row>
        <row r="7523">
          <cell r="A7523" t="str">
            <v>841E10001</v>
          </cell>
          <cell r="C7523" t="str">
            <v>FT</v>
          </cell>
          <cell r="D7523" t="str">
            <v>SPIRAL WOUND RENEWAL SYSTEM, ROUND CONDUIT, AS PER PLAN</v>
          </cell>
          <cell r="F7523" t="str">
            <v>SPECIFY SIZE</v>
          </cell>
          <cell r="G7523">
            <v>0</v>
          </cell>
        </row>
        <row r="7524">
          <cell r="A7524" t="str">
            <v>841E11000</v>
          </cell>
          <cell r="C7524" t="str">
            <v>FT</v>
          </cell>
          <cell r="D7524" t="str">
            <v>SPIRAL WOUND RENEWAL SYSTEM, ELLIPTICAL CONDUIT</v>
          </cell>
          <cell r="F7524" t="str">
            <v>SPECIFY SIZE (RISE X SPAN)</v>
          </cell>
          <cell r="G7524">
            <v>1</v>
          </cell>
        </row>
        <row r="7525">
          <cell r="A7525" t="str">
            <v>841E11001</v>
          </cell>
          <cell r="C7525" t="str">
            <v>FT</v>
          </cell>
          <cell r="D7525" t="str">
            <v>SPIRAL WOUND RENEWAL SYSTEM, ELLIPTICAL CONDUIT, AS PER PLAN</v>
          </cell>
          <cell r="F7525" t="str">
            <v>SPECIFY SIZE (RISE X SPAN)</v>
          </cell>
          <cell r="G7525">
            <v>1</v>
          </cell>
        </row>
        <row r="7526">
          <cell r="A7526" t="str">
            <v>841E12000</v>
          </cell>
          <cell r="C7526" t="str">
            <v>FT</v>
          </cell>
          <cell r="D7526" t="str">
            <v>SPIRAL WOUND RENEWAL SYSTEM, BOX</v>
          </cell>
          <cell r="F7526" t="str">
            <v>SPECIFY SIZE (RISE X SPAN)</v>
          </cell>
          <cell r="G7526">
            <v>1</v>
          </cell>
        </row>
        <row r="7527">
          <cell r="A7527" t="str">
            <v>841E12001</v>
          </cell>
          <cell r="C7527" t="str">
            <v>FT</v>
          </cell>
          <cell r="D7527" t="str">
            <v>SPIRAL WOUND RENEWAL SYSTEM, BOX, AS PER PLAN</v>
          </cell>
          <cell r="F7527" t="str">
            <v>SPECIFY SIZE (RISE X SPAN)</v>
          </cell>
          <cell r="G7527">
            <v>1</v>
          </cell>
        </row>
        <row r="7528">
          <cell r="A7528" t="str">
            <v>841E13000</v>
          </cell>
          <cell r="C7528" t="str">
            <v>FT</v>
          </cell>
          <cell r="D7528" t="str">
            <v>SPIRAL WOUND RENEWAL SYSTEM, ARCH</v>
          </cell>
          <cell r="F7528" t="str">
            <v>SPECIFY SPAN X RISE OR SIZE</v>
          </cell>
          <cell r="G7528">
            <v>1</v>
          </cell>
        </row>
        <row r="7529">
          <cell r="A7529" t="str">
            <v>841E13001</v>
          </cell>
          <cell r="C7529" t="str">
            <v>FT</v>
          </cell>
          <cell r="D7529" t="str">
            <v>SPIRAL WOUND RENEWAL SYSTEM, ARCH, AS PER PLAN</v>
          </cell>
          <cell r="F7529" t="str">
            <v>SPECIFY SPAN X RISE OR SIZE</v>
          </cell>
          <cell r="G7529">
            <v>1</v>
          </cell>
        </row>
        <row r="7530">
          <cell r="A7530" t="str">
            <v>842E10000</v>
          </cell>
          <cell r="C7530" t="str">
            <v>LB</v>
          </cell>
          <cell r="D7530" t="str">
            <v>CORRECTING ELEVATION OF CONCRETE APPROACH SLABS WITH HIGH DENSITY POLYURETHANE</v>
          </cell>
          <cell r="F7530" t="str">
            <v>SITE MANAGER USE ONLY</v>
          </cell>
          <cell r="G7530">
            <v>0</v>
          </cell>
        </row>
        <row r="7531">
          <cell r="A7531" t="str">
            <v>843E50000</v>
          </cell>
          <cell r="C7531" t="str">
            <v>SF</v>
          </cell>
          <cell r="D7531" t="str">
            <v>PATCHING CONCRETE STRUCTURES WITH TROWELABLE MORTAR</v>
          </cell>
          <cell r="F7531" t="str">
            <v>SITE MANAGER USE ONLY</v>
          </cell>
          <cell r="G7531">
            <v>0</v>
          </cell>
        </row>
        <row r="7532">
          <cell r="A7532" t="str">
            <v>843E50001</v>
          </cell>
          <cell r="C7532" t="str">
            <v>SF</v>
          </cell>
          <cell r="D7532" t="str">
            <v>PATCHING CONCRETE STRUCTURES WITH TROWELABLE MORTAR, AS PER PLAN</v>
          </cell>
          <cell r="F7532" t="str">
            <v>SITE MANAGER USE ONLY</v>
          </cell>
          <cell r="G7532">
            <v>0</v>
          </cell>
        </row>
        <row r="7533">
          <cell r="A7533" t="str">
            <v>844E10000</v>
          </cell>
          <cell r="C7533" t="str">
            <v>SF</v>
          </cell>
          <cell r="D7533" t="str">
            <v>CONCRETE PATCHING WITH GALVANIC ANODE PROTECTION</v>
          </cell>
          <cell r="F7533" t="str">
            <v>SITE MANAGER USE ONLY</v>
          </cell>
          <cell r="G7533">
            <v>0</v>
          </cell>
        </row>
        <row r="7534">
          <cell r="A7534" t="str">
            <v>844E10001</v>
          </cell>
          <cell r="C7534" t="str">
            <v>SF</v>
          </cell>
          <cell r="D7534" t="str">
            <v>CONCRETE PATCHING WITH GALVANIC ANODE PROTECTION, AS PER PLAN</v>
          </cell>
          <cell r="F7534" t="str">
            <v>SITE MANAGER USE ONLY</v>
          </cell>
          <cell r="G7534">
            <v>0</v>
          </cell>
        </row>
        <row r="7535">
          <cell r="A7535" t="str">
            <v>845E60000</v>
          </cell>
          <cell r="C7535" t="str">
            <v>SF</v>
          </cell>
          <cell r="D7535" t="str">
            <v>SURFACE PREPARATION OF EXISTING STRUCTURAL STEEL</v>
          </cell>
          <cell r="F7535" t="str">
            <v>SITE MANAGER USE ONLY</v>
          </cell>
          <cell r="G7535">
            <v>0</v>
          </cell>
        </row>
        <row r="7536">
          <cell r="A7536" t="str">
            <v>845E60020</v>
          </cell>
          <cell r="C7536" t="str">
            <v>LS</v>
          </cell>
          <cell r="D7536" t="str">
            <v>SURFACE PREPARATION OF EXISTING STRUCTURAL STEEL</v>
          </cell>
          <cell r="F7536" t="str">
            <v>SITE MANAGER USE ONLY</v>
          </cell>
          <cell r="G7536">
            <v>0</v>
          </cell>
        </row>
        <row r="7537">
          <cell r="A7537" t="str">
            <v>845E61000</v>
          </cell>
          <cell r="C7537" t="str">
            <v>MNHR</v>
          </cell>
          <cell r="D7537" t="str">
            <v>GRINDING FINS, TEARS, SLIVERS ON EXISTING STRUCTURAL STEEL</v>
          </cell>
          <cell r="F7537" t="str">
            <v>SITE MANAGER USE ONLY</v>
          </cell>
          <cell r="G7537">
            <v>0</v>
          </cell>
        </row>
        <row r="7538">
          <cell r="A7538" t="str">
            <v>845E62000</v>
          </cell>
          <cell r="C7538" t="str">
            <v>SF</v>
          </cell>
          <cell r="D7538" t="str">
            <v>FIELD METALLIZING OF EXISTING STRUCTURAL STEEL</v>
          </cell>
          <cell r="F7538" t="str">
            <v>SITE MANAGER USE ONLY</v>
          </cell>
          <cell r="G7538">
            <v>0</v>
          </cell>
        </row>
        <row r="7539">
          <cell r="A7539" t="str">
            <v>845E62020</v>
          </cell>
          <cell r="C7539" t="str">
            <v>LS</v>
          </cell>
          <cell r="D7539" t="str">
            <v>FIELD METALLIZING OF EXISTING STRUCTURAL STEEL</v>
          </cell>
          <cell r="F7539" t="str">
            <v>SITE MANAGER USE ONLY</v>
          </cell>
          <cell r="G7539">
            <v>0</v>
          </cell>
        </row>
        <row r="7540">
          <cell r="A7540" t="str">
            <v>845E98000</v>
          </cell>
          <cell r="C7540" t="str">
            <v>SF</v>
          </cell>
          <cell r="D7540" t="str">
            <v>FIELD METALLIZING, MISC.:</v>
          </cell>
          <cell r="F7540" t="str">
            <v>ADD SUPPLEMENTAL DESCRIPTION</v>
          </cell>
          <cell r="G7540">
            <v>1</v>
          </cell>
        </row>
        <row r="7541">
          <cell r="A7541" t="str">
            <v>846E00110</v>
          </cell>
          <cell r="C7541" t="str">
            <v>CF</v>
          </cell>
          <cell r="D7541" t="str">
            <v>POLYMER MODIFIED ASPHALT EXPANSION JOINT SYSTEM</v>
          </cell>
          <cell r="F7541" t="str">
            <v>SITE MANAGER USE ONLY</v>
          </cell>
          <cell r="G7541">
            <v>0</v>
          </cell>
        </row>
        <row r="7542">
          <cell r="A7542" t="str">
            <v>846E00111</v>
          </cell>
          <cell r="C7542" t="str">
            <v>CF</v>
          </cell>
          <cell r="D7542" t="str">
            <v>POLYMER MODIFIED ASPHALT EXPANSION JOINT SYSTEM,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847E10000</v>
          </cell>
          <cell r="C7543" t="str">
            <v>SY</v>
          </cell>
          <cell r="D7543" t="str">
            <v>MICRO SILICA MODIFIED CONCRETE OVERLAY</v>
          </cell>
          <cell r="F7543" t="str">
            <v>SPECIFY THICKNESS</v>
          </cell>
          <cell r="G7543">
            <v>1</v>
          </cell>
        </row>
        <row r="7544">
          <cell r="A7544" t="str">
            <v>847E10001</v>
          </cell>
          <cell r="C7544" t="str">
            <v>SY</v>
          </cell>
          <cell r="D7544" t="str">
            <v>MICRO SILICA MODIFIED CONCRETE OVERLAY,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847E10100</v>
          </cell>
          <cell r="C7545" t="str">
            <v>SY</v>
          </cell>
          <cell r="D7545" t="str">
            <v>LATEX MODIFIED CONCRETE OVERLAY</v>
          </cell>
          <cell r="F7545" t="str">
            <v>SPECIFY THICKNESS</v>
          </cell>
          <cell r="G7545">
            <v>1</v>
          </cell>
        </row>
        <row r="7546">
          <cell r="A7546" t="str">
            <v>847E10101</v>
          </cell>
          <cell r="C7546" t="str">
            <v>SY</v>
          </cell>
          <cell r="D7546" t="str">
            <v>LATEX MODIFIED CONCRETE OVERLAY, AS PER PLAN</v>
          </cell>
          <cell r="F7546" t="str">
            <v>SPECIFY THICKNESS</v>
          </cell>
          <cell r="G7546">
            <v>1</v>
          </cell>
        </row>
        <row r="7547">
          <cell r="A7547" t="str">
            <v>847E10200</v>
          </cell>
          <cell r="C7547" t="str">
            <v>SY</v>
          </cell>
          <cell r="D7547" t="str">
            <v>SUPERPLASTICIZED DENSE CONCRETE OVERLAY</v>
          </cell>
          <cell r="F7547" t="str">
            <v>SPECIFY THICKNESS</v>
          </cell>
          <cell r="G7547">
            <v>1</v>
          </cell>
        </row>
        <row r="7548">
          <cell r="A7548" t="str">
            <v>847E10201</v>
          </cell>
          <cell r="C7548" t="str">
            <v>SY</v>
          </cell>
          <cell r="D7548" t="str">
            <v>SUPERPLASTICIZED DENSE CONCRETE OVERLAY, AS PER PLAN</v>
          </cell>
          <cell r="F7548" t="str">
            <v>SPECIFY THICKNESS</v>
          </cell>
          <cell r="G7548">
            <v>1</v>
          </cell>
        </row>
        <row r="7549">
          <cell r="A7549" t="str">
            <v>847E20000</v>
          </cell>
          <cell r="C7549" t="str">
            <v>CY</v>
          </cell>
          <cell r="D7549" t="str">
            <v>MICRO SILICA MODIFIED CONCRETE OVERLAY (VARIABLE THICKNESS), MATERIAL ONLY</v>
          </cell>
          <cell r="F7549" t="str">
            <v>SITE MANAGER USE ONLY</v>
          </cell>
          <cell r="G7549">
            <v>0</v>
          </cell>
        </row>
        <row r="7550">
          <cell r="A7550" t="str">
            <v>847E20001</v>
          </cell>
          <cell r="C7550" t="str">
            <v>CY</v>
          </cell>
          <cell r="D7550" t="str">
            <v>MICRO SILICA MODIFIED CONCRETE OVERLAY (VARIABLE THICKNESS), MATERIAL ONLY, AS PER PLAN</v>
          </cell>
          <cell r="F7550" t="str">
            <v>SITE MANAGER USE ONLY</v>
          </cell>
          <cell r="G7550">
            <v>0</v>
          </cell>
        </row>
        <row r="7551">
          <cell r="A7551" t="str">
            <v>847E20100</v>
          </cell>
          <cell r="C7551" t="str">
            <v>CY</v>
          </cell>
          <cell r="D7551" t="str">
            <v>LATEX MODIFIED CONCRETE OVERLAY (VARIABLE THICKNESS), MATERIAL ONLY</v>
          </cell>
          <cell r="F7551" t="str">
            <v>SITE MANAGER USE ONLY</v>
          </cell>
          <cell r="G7551">
            <v>0</v>
          </cell>
        </row>
        <row r="7552">
          <cell r="A7552" t="str">
            <v>847E20101</v>
          </cell>
          <cell r="C7552" t="str">
            <v>CY</v>
          </cell>
          <cell r="D7552" t="str">
            <v>LATEX MODIFIED CONCRETE OVERLAY (VARIABLE THICKNESS), MATERIAL ONLY, AS PER PLAN</v>
          </cell>
          <cell r="F7552" t="str">
            <v>SITE MANAGER USE ONLY</v>
          </cell>
          <cell r="G7552">
            <v>0</v>
          </cell>
        </row>
        <row r="7553">
          <cell r="A7553" t="str">
            <v>847E20200</v>
          </cell>
          <cell r="C7553" t="str">
            <v>CY</v>
          </cell>
          <cell r="D7553" t="str">
            <v>SUPERPLASTICIZED DENSE CONCRETE OVERLAY (VARIABLE THICKNESS), MATERIAL ONLY</v>
          </cell>
          <cell r="F7553" t="str">
            <v>SITE MANAGER USE ONLY</v>
          </cell>
          <cell r="G7553">
            <v>0</v>
          </cell>
        </row>
        <row r="7554">
          <cell r="A7554" t="str">
            <v>847E20201</v>
          </cell>
          <cell r="C7554" t="str">
            <v>CY</v>
          </cell>
          <cell r="D7554" t="str">
            <v>SUPERPLASTICIZED DENSE CONCRETE OVERLAY (VARIABLE THICKNESS), MATERIAL ONLY, AS PER PLAN</v>
          </cell>
          <cell r="G7554">
            <v>0</v>
          </cell>
        </row>
        <row r="7555">
          <cell r="A7555" t="str">
            <v>847E30000</v>
          </cell>
          <cell r="C7555" t="str">
            <v>LS</v>
          </cell>
          <cell r="D7555" t="str">
            <v>TEST SLAB</v>
          </cell>
          <cell r="G7555">
            <v>0</v>
          </cell>
        </row>
        <row r="7556">
          <cell r="A7556" t="str">
            <v>847E30200</v>
          </cell>
          <cell r="C7556" t="str">
            <v>CY</v>
          </cell>
          <cell r="D7556" t="str">
            <v>FULL DEPTH REPAIR</v>
          </cell>
          <cell r="G7556">
            <v>0</v>
          </cell>
        </row>
        <row r="7557">
          <cell r="A7557" t="str">
            <v>847E30201</v>
          </cell>
          <cell r="C7557" t="str">
            <v>CY</v>
          </cell>
          <cell r="D7557" t="str">
            <v>FULL DEPTH REPAIR, AS PER PLAN</v>
          </cell>
          <cell r="G7557">
            <v>0</v>
          </cell>
        </row>
        <row r="7558">
          <cell r="A7558" t="str">
            <v>847E30300</v>
          </cell>
          <cell r="C7558" t="str">
            <v>SY</v>
          </cell>
          <cell r="D7558" t="str">
            <v>WEARING COURSE REMOVED, ASPHALT</v>
          </cell>
          <cell r="G7558">
            <v>0</v>
          </cell>
        </row>
        <row r="7559">
          <cell r="A7559" t="str">
            <v>847E30301</v>
          </cell>
          <cell r="C7559" t="str">
            <v>SY</v>
          </cell>
          <cell r="D7559" t="str">
            <v>WEARING COURSE REMOVED, ASPHALT, AS PER PLAN</v>
          </cell>
          <cell r="G7559">
            <v>0</v>
          </cell>
        </row>
        <row r="7560">
          <cell r="A7560" t="str">
            <v>847E30400</v>
          </cell>
          <cell r="C7560" t="str">
            <v>SY</v>
          </cell>
          <cell r="D7560" t="str">
            <v>EXISTING CONCRETE OVERLAY REMOVED</v>
          </cell>
          <cell r="F7560" t="str">
            <v>SPECIFY NOMINAL THICKNESS</v>
          </cell>
          <cell r="G7560">
            <v>1</v>
          </cell>
        </row>
        <row r="7561">
          <cell r="A7561" t="str">
            <v>847E30401</v>
          </cell>
          <cell r="C7561" t="str">
            <v>SY</v>
          </cell>
          <cell r="D7561" t="str">
            <v>EXISTING CONCRETE OVERLAY REMOVED, AS PER PLAN</v>
          </cell>
          <cell r="F7561" t="str">
            <v>SPECIFY NOMINAL THICKNESS</v>
          </cell>
          <cell r="G7561">
            <v>1</v>
          </cell>
        </row>
        <row r="7562">
          <cell r="A7562" t="str">
            <v>847E50000</v>
          </cell>
          <cell r="C7562" t="str">
            <v>SY</v>
          </cell>
          <cell r="D7562" t="str">
            <v>HAND CHIPPING</v>
          </cell>
          <cell r="G7562">
            <v>0</v>
          </cell>
        </row>
        <row r="7563">
          <cell r="A7563" t="str">
            <v>848E10000</v>
          </cell>
          <cell r="C7563" t="str">
            <v>SY</v>
          </cell>
          <cell r="D7563" t="str">
            <v>MICRO SILICA MODIFIED CONCRETE OVERLAY USING HYDRODEMOLITION</v>
          </cell>
          <cell r="F7563" t="str">
            <v>SPECIFY THICKNESS</v>
          </cell>
          <cell r="G7563">
            <v>1</v>
          </cell>
        </row>
        <row r="7564">
          <cell r="A7564" t="str">
            <v>848E10001</v>
          </cell>
          <cell r="C7564" t="str">
            <v>SY</v>
          </cell>
          <cell r="D7564" t="str">
            <v>MICRO SILICA MODIFIED CONCRETE OVERLAY USING HYDRODEMOLITION, AS PER PLAN</v>
          </cell>
          <cell r="F7564" t="str">
            <v>SPECIFY THICKNESS</v>
          </cell>
          <cell r="G7564">
            <v>1</v>
          </cell>
        </row>
        <row r="7565">
          <cell r="A7565" t="str">
            <v>848E10100</v>
          </cell>
          <cell r="C7565" t="str">
            <v>SY</v>
          </cell>
          <cell r="D7565" t="str">
            <v>LATEX MODIFIED CONCRETE OVERLAY USING HYDRODEMOLITION</v>
          </cell>
          <cell r="F7565" t="str">
            <v>SPECIFY THICKNESS</v>
          </cell>
          <cell r="G7565">
            <v>1</v>
          </cell>
        </row>
        <row r="7566">
          <cell r="A7566" t="str">
            <v>848E10101</v>
          </cell>
          <cell r="C7566" t="str">
            <v>SY</v>
          </cell>
          <cell r="D7566" t="str">
            <v>LATEX MODIFIED CONCRETE OVERLAY USING HYDRODEMOLITION, AS PER PLAN</v>
          </cell>
          <cell r="F7566" t="str">
            <v>SPECIFY THICKNESS</v>
          </cell>
          <cell r="G7566">
            <v>1</v>
          </cell>
        </row>
        <row r="7567">
          <cell r="A7567" t="str">
            <v>848E10200</v>
          </cell>
          <cell r="C7567" t="str">
            <v>SY</v>
          </cell>
          <cell r="D7567" t="str">
            <v>SUPERPLASTICIZED DENSE CONCRETE OVERLAY USING HYDRODEMOLITION</v>
          </cell>
          <cell r="F7567" t="str">
            <v>SPECIFY THICKNESS</v>
          </cell>
          <cell r="G7567">
            <v>1</v>
          </cell>
        </row>
        <row r="7568">
          <cell r="A7568" t="str">
            <v>848E10201</v>
          </cell>
          <cell r="C7568" t="str">
            <v>SY</v>
          </cell>
          <cell r="D7568" t="str">
            <v>SUPERPLASTICIZED DENSE CONCRETE OVERLAY USING HYDRODEMOLITION, AS PER PLAN</v>
          </cell>
          <cell r="F7568" t="str">
            <v>SPECIFY THICKNESS</v>
          </cell>
          <cell r="G7568">
            <v>1</v>
          </cell>
        </row>
        <row r="7569">
          <cell r="A7569" t="str">
            <v>848E20000</v>
          </cell>
          <cell r="C7569" t="str">
            <v>SY</v>
          </cell>
          <cell r="D7569" t="str">
            <v>SURFACE PREPARATION USING HYDRODEMOLITION</v>
          </cell>
          <cell r="G7569">
            <v>0</v>
          </cell>
        </row>
        <row r="7570">
          <cell r="A7570" t="str">
            <v>848E20001</v>
          </cell>
          <cell r="C7570" t="str">
            <v>SY</v>
          </cell>
          <cell r="D7570" t="str">
            <v>SURFACE PREPARATION USING HYDRODEMOLITION, AS PER PLAN</v>
          </cell>
          <cell r="G7570">
            <v>0</v>
          </cell>
        </row>
        <row r="7571">
          <cell r="A7571" t="str">
            <v>848E30000</v>
          </cell>
          <cell r="C7571" t="str">
            <v>CY</v>
          </cell>
          <cell r="D7571" t="str">
            <v>MICRO SILICA MODIFIED CONCRETE OVERLAY (VARIABLE THICKNESS), MATERIAL ONLY</v>
          </cell>
          <cell r="G7571">
            <v>0</v>
          </cell>
        </row>
        <row r="7572">
          <cell r="A7572" t="str">
            <v>848E30001</v>
          </cell>
          <cell r="C7572" t="str">
            <v>CY</v>
          </cell>
          <cell r="D7572" t="str">
            <v>MICRO SILICA MODIFIED CONCRETE OVERLAY (VARIABLE THICKNESS), MATERIAL ONLY, AS PER PLAN</v>
          </cell>
          <cell r="G7572">
            <v>0</v>
          </cell>
        </row>
        <row r="7573">
          <cell r="A7573" t="str">
            <v>848E30100</v>
          </cell>
          <cell r="C7573" t="str">
            <v>CY</v>
          </cell>
          <cell r="D7573" t="str">
            <v>LATEX MODIFIED CONCRETE OVERLAY (VARIABLE THICKNESS), MATERIAL ONLY</v>
          </cell>
          <cell r="G7573">
            <v>0</v>
          </cell>
        </row>
        <row r="7574">
          <cell r="A7574" t="str">
            <v>848E30101</v>
          </cell>
          <cell r="C7574" t="str">
            <v>CY</v>
          </cell>
          <cell r="D7574" t="str">
            <v>LATEX MODIFIED CONCRETE OVERLAY (VARIABLE THICKNESS), MATERIAL ONLY, AS PER PLAN</v>
          </cell>
          <cell r="G7574">
            <v>0</v>
          </cell>
        </row>
        <row r="7575">
          <cell r="A7575" t="str">
            <v>848E30200</v>
          </cell>
          <cell r="C7575" t="str">
            <v>CY</v>
          </cell>
          <cell r="D7575" t="str">
            <v>SUPERPLASTICIZED DENSE CONCRETE OVERLAY (VARIABLE THICKNESS), MATERIAL ONLY</v>
          </cell>
          <cell r="G7575">
            <v>0</v>
          </cell>
        </row>
        <row r="7576">
          <cell r="A7576" t="str">
            <v>848E30201</v>
          </cell>
          <cell r="C7576" t="str">
            <v>CY</v>
          </cell>
          <cell r="D7576" t="str">
            <v>SUPERPLASTICIZED DENSE CONCRETE OVERLAY (VARIABLE THICKNESS), MATERIAL ONLY, AS PER PLAN</v>
          </cell>
          <cell r="G7576">
            <v>0</v>
          </cell>
        </row>
        <row r="7577">
          <cell r="A7577" t="str">
            <v>848E50000</v>
          </cell>
          <cell r="C7577" t="str">
            <v>SY</v>
          </cell>
          <cell r="D7577" t="str">
            <v>HAND CHIPPING</v>
          </cell>
          <cell r="G7577">
            <v>0</v>
          </cell>
        </row>
        <row r="7578">
          <cell r="A7578" t="str">
            <v>848E50001</v>
          </cell>
          <cell r="C7578" t="str">
            <v>SY</v>
          </cell>
          <cell r="D7578" t="str">
            <v>HAND CHIPPING, AS PER PLAN</v>
          </cell>
          <cell r="G7578">
            <v>0</v>
          </cell>
        </row>
        <row r="7579">
          <cell r="A7579" t="str">
            <v>848E50100</v>
          </cell>
          <cell r="C7579" t="str">
            <v>LS</v>
          </cell>
          <cell r="D7579" t="str">
            <v>TEST SLAB</v>
          </cell>
          <cell r="G7579">
            <v>0</v>
          </cell>
        </row>
        <row r="7580">
          <cell r="A7580" t="str">
            <v>848E50101</v>
          </cell>
          <cell r="C7580" t="str">
            <v>LS</v>
          </cell>
          <cell r="D7580" t="str">
            <v>TEST SLAB, AS PER PLAN</v>
          </cell>
          <cell r="G7580">
            <v>0</v>
          </cell>
        </row>
        <row r="7581">
          <cell r="A7581" t="str">
            <v>848E50200</v>
          </cell>
          <cell r="C7581" t="str">
            <v>CY</v>
          </cell>
          <cell r="D7581" t="str">
            <v>FULL-DEPTH REPAIR</v>
          </cell>
          <cell r="G7581">
            <v>0</v>
          </cell>
        </row>
        <row r="7582">
          <cell r="A7582" t="str">
            <v>848E50201</v>
          </cell>
          <cell r="C7582" t="str">
            <v>CY</v>
          </cell>
          <cell r="D7582" t="str">
            <v>FULL DEPTH REPAIR, AS PER PLAN</v>
          </cell>
          <cell r="G7582">
            <v>0</v>
          </cell>
        </row>
        <row r="7583">
          <cell r="A7583" t="str">
            <v>848E50300</v>
          </cell>
          <cell r="C7583" t="str">
            <v>SY</v>
          </cell>
          <cell r="D7583" t="str">
            <v>WEARING COURSE REMOVED, ASPHALT</v>
          </cell>
          <cell r="G7583">
            <v>0</v>
          </cell>
        </row>
        <row r="7584">
          <cell r="A7584" t="str">
            <v>848E50301</v>
          </cell>
          <cell r="C7584" t="str">
            <v>SY</v>
          </cell>
          <cell r="D7584" t="str">
            <v>WEARING COURSE REMOVED, ASPHALT, AS PER PLAN</v>
          </cell>
          <cell r="G7584">
            <v>0</v>
          </cell>
        </row>
        <row r="7585">
          <cell r="A7585" t="str">
            <v>848E50320</v>
          </cell>
          <cell r="C7585" t="str">
            <v>SY</v>
          </cell>
          <cell r="D7585" t="str">
            <v>EXISTING CONCRETE OVERLAY REMOVED</v>
          </cell>
          <cell r="F7585" t="str">
            <v>SPECIFY THICKNESS</v>
          </cell>
          <cell r="G7585">
            <v>1</v>
          </cell>
        </row>
        <row r="7586">
          <cell r="A7586" t="str">
            <v>848E50321</v>
          </cell>
          <cell r="C7586" t="str">
            <v>SY</v>
          </cell>
          <cell r="D7586" t="str">
            <v>EXISTING CONCRETE OVERLAY REMOVED, AS PER PLAN</v>
          </cell>
          <cell r="G7586">
            <v>0</v>
          </cell>
        </row>
        <row r="7587">
          <cell r="A7587" t="str">
            <v>848E50340</v>
          </cell>
          <cell r="C7587" t="str">
            <v>SY</v>
          </cell>
          <cell r="D7587" t="str">
            <v>REMOVAL OF DEBONDED OR DETERIORATED EXISTING VARIABLE THICKNESS CONCRETE OVERLAY</v>
          </cell>
          <cell r="G7587">
            <v>0</v>
          </cell>
        </row>
        <row r="7588">
          <cell r="A7588" t="str">
            <v>848E50341</v>
          </cell>
          <cell r="C7588" t="str">
            <v>SY</v>
          </cell>
          <cell r="D7588" t="str">
            <v>REMOVAL OF DEBONDED OR DETERIORATED EXISTING VARIABLE THICKNESS CONCRETE OVERLAY, AS PER PLAN</v>
          </cell>
          <cell r="G7588">
            <v>0</v>
          </cell>
        </row>
        <row r="7589">
          <cell r="A7589" t="str">
            <v>848E90000</v>
          </cell>
          <cell r="C7589" t="str">
            <v>SY</v>
          </cell>
          <cell r="D7589" t="str">
            <v>OVERLAY, MISC.:</v>
          </cell>
          <cell r="F7589" t="str">
            <v>ADD SUPPLEMENTAL DESCRIPTION</v>
          </cell>
          <cell r="G7589">
            <v>1</v>
          </cell>
        </row>
        <row r="7590">
          <cell r="A7590" t="str">
            <v>848E91000</v>
          </cell>
          <cell r="C7590" t="str">
            <v>CY</v>
          </cell>
          <cell r="D7590" t="str">
            <v>OVERLAY, MISC.:</v>
          </cell>
          <cell r="F7590" t="str">
            <v>ADD SUPPLEMENTAL DESCRIPTION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 t="str">
            <v>DESIGN BUILD PROJECTS ONLY</v>
          </cell>
          <cell r="G7591">
            <v>0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 t="str">
            <v>DESIGN BUILD PROJECTS ONLY</v>
          </cell>
          <cell r="G7592">
            <v>0</v>
          </cell>
        </row>
        <row r="7593">
          <cell r="A7593" t="str">
            <v>849E10000</v>
          </cell>
          <cell r="C7593" t="str">
            <v>LS</v>
          </cell>
          <cell r="D7593" t="str">
            <v>DAMAGE ASSESSMENT</v>
          </cell>
          <cell r="G7593">
            <v>0</v>
          </cell>
        </row>
        <row r="7594">
          <cell r="A7594" t="str">
            <v>849E10001</v>
          </cell>
          <cell r="C7594" t="str">
            <v>LS</v>
          </cell>
          <cell r="D7594" t="str">
            <v>DAMAGE ASSESSMENT, AS PER PLAN</v>
          </cell>
          <cell r="G7594">
            <v>0</v>
          </cell>
        </row>
        <row r="7595">
          <cell r="A7595" t="str">
            <v>849E10500</v>
          </cell>
          <cell r="C7595" t="str">
            <v>LS</v>
          </cell>
          <cell r="D7595" t="str">
            <v>SURFACE PREPARATION</v>
          </cell>
          <cell r="G7595">
            <v>0</v>
          </cell>
        </row>
        <row r="7596">
          <cell r="A7596" t="str">
            <v>849E10600</v>
          </cell>
          <cell r="C7596" t="str">
            <v>HOUR</v>
          </cell>
          <cell r="D7596" t="str">
            <v>REPAIRING DAMAGED MEMBERS BY GRINDING</v>
          </cell>
          <cell r="G7596">
            <v>0</v>
          </cell>
        </row>
        <row r="7597">
          <cell r="A7597" t="str">
            <v>849E10700</v>
          </cell>
          <cell r="C7597" t="str">
            <v>LS</v>
          </cell>
          <cell r="D7597" t="str">
            <v>STRAIGHTENING DAMAGED MEMBERS</v>
          </cell>
          <cell r="G7597">
            <v>0</v>
          </cell>
        </row>
        <row r="7598">
          <cell r="A7598" t="str">
            <v>850E10000</v>
          </cell>
          <cell r="C7598" t="str">
            <v>MILE</v>
          </cell>
          <cell r="D7598" t="str">
            <v>GROOVING FOR 4" RECESSED PAVEMENT MARKING, (ASPHALT)</v>
          </cell>
          <cell r="G7598">
            <v>0</v>
          </cell>
        </row>
        <row r="7599">
          <cell r="A7599" t="str">
            <v>850E10001</v>
          </cell>
          <cell r="C7599" t="str">
            <v>MILE</v>
          </cell>
          <cell r="D7599" t="str">
            <v>GROOVING FOR 4" RECESSED PAVEMENT MARKING, (ASPHALT), AS PER PLAN</v>
          </cell>
          <cell r="G7599">
            <v>0</v>
          </cell>
        </row>
        <row r="7600">
          <cell r="A7600" t="str">
            <v>850E10010</v>
          </cell>
          <cell r="C7600" t="str">
            <v>MILE</v>
          </cell>
          <cell r="D7600" t="str">
            <v>GROOVING FOR 6" RECESSED PAVEMENT MARKING, (ASPHALT)</v>
          </cell>
          <cell r="G7600">
            <v>0</v>
          </cell>
        </row>
        <row r="7601">
          <cell r="A7601" t="str">
            <v>850E10011</v>
          </cell>
          <cell r="C7601" t="str">
            <v>MILE</v>
          </cell>
          <cell r="D7601" t="str">
            <v>GROOVING FOR 6" RECESSED PAVEMENT MARKING, (ASPHALT), AS PER PLAN</v>
          </cell>
          <cell r="G7601">
            <v>0</v>
          </cell>
        </row>
        <row r="7602">
          <cell r="A7602" t="str">
            <v>850E10020</v>
          </cell>
          <cell r="C7602" t="str">
            <v>MILE</v>
          </cell>
          <cell r="D7602" t="str">
            <v>GROOVING FOR 8" RECESSED PAVEMENT MARKING, (ASPHALT)</v>
          </cell>
          <cell r="G7602">
            <v>0</v>
          </cell>
        </row>
        <row r="7603">
          <cell r="A7603" t="str">
            <v>850E10030</v>
          </cell>
          <cell r="C7603" t="str">
            <v>MILE</v>
          </cell>
          <cell r="D7603" t="str">
            <v>GROOVING FOR 12" RECESSED PAVEMENT MARKING, (ASPHALT)</v>
          </cell>
          <cell r="G7603">
            <v>0</v>
          </cell>
        </row>
        <row r="7604">
          <cell r="A7604" t="str">
            <v>850E10100</v>
          </cell>
          <cell r="C7604" t="str">
            <v>FT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850E10110</v>
          </cell>
          <cell r="C7605" t="str">
            <v>FT</v>
          </cell>
          <cell r="D7605" t="str">
            <v>GROOVING FOR 6" RECESSED PAVEMENT MARKING, (ASPHALT)</v>
          </cell>
          <cell r="G7605">
            <v>0</v>
          </cell>
        </row>
        <row r="7606">
          <cell r="A7606" t="str">
            <v>850E10111</v>
          </cell>
          <cell r="C7606" t="str">
            <v>FT</v>
          </cell>
          <cell r="D7606" t="str">
            <v>GROOVING FOR 6" RECESSED PAVEMENT MARKING, (ASPHALT), AS PER PLAN</v>
          </cell>
          <cell r="G7606">
            <v>0</v>
          </cell>
        </row>
        <row r="7607">
          <cell r="A7607" t="str">
            <v>850E10120</v>
          </cell>
          <cell r="C7607" t="str">
            <v>FT</v>
          </cell>
          <cell r="D7607" t="str">
            <v>GROOVING FOR 8" RECESSED PAVEMENT MARKING, (ASPHALT)</v>
          </cell>
          <cell r="G7607">
            <v>0</v>
          </cell>
        </row>
        <row r="7608">
          <cell r="A7608" t="str">
            <v>850E10130</v>
          </cell>
          <cell r="C7608" t="str">
            <v>FT</v>
          </cell>
          <cell r="D7608" t="str">
            <v>GROOVING FOR 12" RECESSED PAVEMENT MARKING, (ASPHALT)</v>
          </cell>
          <cell r="G7608">
            <v>0</v>
          </cell>
        </row>
        <row r="7609">
          <cell r="A7609" t="str">
            <v>850E10131</v>
          </cell>
          <cell r="C7609" t="str">
            <v>FT</v>
          </cell>
          <cell r="D7609" t="str">
            <v>GROOVING FOR 12" RECESSED PAVEMENT MARKING, (ASPHALT), AS PER PLAN</v>
          </cell>
          <cell r="G7609">
            <v>0</v>
          </cell>
        </row>
        <row r="7610">
          <cell r="A7610" t="str">
            <v>850E20000</v>
          </cell>
          <cell r="C7610" t="str">
            <v>MILE</v>
          </cell>
          <cell r="D7610" t="str">
            <v>GROOVING FOR 4" RECESSED PAVEMENT MARKING, (CONCRETE)</v>
          </cell>
          <cell r="G7610">
            <v>0</v>
          </cell>
        </row>
        <row r="7611">
          <cell r="A7611" t="str">
            <v>850E20010</v>
          </cell>
          <cell r="C7611" t="str">
            <v>MILE</v>
          </cell>
          <cell r="D7611" t="str">
            <v>GROOVING FOR 6" RECESSED PAVEMENT MARKING, (CONCRETE)</v>
          </cell>
          <cell r="G7611">
            <v>0</v>
          </cell>
        </row>
        <row r="7612">
          <cell r="A7612" t="str">
            <v>850E20011</v>
          </cell>
          <cell r="C7612" t="str">
            <v>MILE</v>
          </cell>
          <cell r="D7612" t="str">
            <v>GROOVING FOR 6" RECESSED PAVEMENT MARKING, (CONCRETE), AS PER PLAN</v>
          </cell>
          <cell r="G7612">
            <v>0</v>
          </cell>
        </row>
        <row r="7613">
          <cell r="A7613" t="str">
            <v>850E20020</v>
          </cell>
          <cell r="C7613" t="str">
            <v>MILE</v>
          </cell>
          <cell r="D7613" t="str">
            <v>GROOVING FOR 8" RECESSED PAVEMENT MARKING, (CONCRETE)</v>
          </cell>
          <cell r="G7613">
            <v>0</v>
          </cell>
        </row>
        <row r="7614">
          <cell r="A7614" t="str">
            <v>850E20030</v>
          </cell>
          <cell r="C7614" t="str">
            <v>MILE</v>
          </cell>
          <cell r="D7614" t="str">
            <v>GROOVING FOR 12" RECESSED PAVEMENT MARKING, (CONCRETE)</v>
          </cell>
          <cell r="G7614">
            <v>0</v>
          </cell>
        </row>
        <row r="7615">
          <cell r="A7615" t="str">
            <v>850E20100</v>
          </cell>
          <cell r="C7615" t="str">
            <v>FT</v>
          </cell>
          <cell r="D7615" t="str">
            <v>GROOVING FOR 4" RECESSED PAVEMENT MARKING, (CONCRETE)</v>
          </cell>
          <cell r="G7615">
            <v>0</v>
          </cell>
        </row>
        <row r="7616">
          <cell r="A7616" t="str">
            <v>850E20110</v>
          </cell>
          <cell r="C7616" t="str">
            <v>FT</v>
          </cell>
          <cell r="D7616" t="str">
            <v>GROOVING FOR 6" RECESSED PAVEMENT MARKING, (CONCRETE)</v>
          </cell>
          <cell r="G7616">
            <v>0</v>
          </cell>
        </row>
        <row r="7617">
          <cell r="A7617" t="str">
            <v>850E20111</v>
          </cell>
          <cell r="C7617" t="str">
            <v>FT</v>
          </cell>
          <cell r="D7617" t="str">
            <v>GROOVING FOR 6" RECESSED PAVEMENT MARKING, (CONCRETE), AS PER PLAN</v>
          </cell>
          <cell r="G7617">
            <v>0</v>
          </cell>
        </row>
        <row r="7618">
          <cell r="A7618" t="str">
            <v>850E20120</v>
          </cell>
          <cell r="C7618" t="str">
            <v>FT</v>
          </cell>
          <cell r="D7618" t="str">
            <v>GROOVING FOR 8" RECESSED PAVEMENT MARKING, (CONCRETE)</v>
          </cell>
          <cell r="G7618">
            <v>0</v>
          </cell>
        </row>
        <row r="7619">
          <cell r="A7619" t="str">
            <v>850E20130</v>
          </cell>
          <cell r="C7619" t="str">
            <v>FT</v>
          </cell>
          <cell r="D7619" t="str">
            <v>GROOVING FOR 12" RECESSED PAVEMENT MARKING, (CONCRETE)</v>
          </cell>
          <cell r="G7619">
            <v>0</v>
          </cell>
        </row>
        <row r="7620">
          <cell r="A7620" t="str">
            <v>850E20131</v>
          </cell>
          <cell r="C7620" t="str">
            <v>FT</v>
          </cell>
          <cell r="D7620" t="str">
            <v>GROOVING FOR 12" RECESSED PAVEMENT MARKING, (CONCRETE), AS PER PLAN</v>
          </cell>
          <cell r="G7620">
            <v>0</v>
          </cell>
        </row>
        <row r="7621">
          <cell r="A7621" t="str">
            <v>851E10000</v>
          </cell>
          <cell r="C7621" t="str">
            <v>SF</v>
          </cell>
          <cell r="D7621" t="str">
            <v>PRECAST GRAVITY AND SEMIGRAVITY RETAINING WALL</v>
          </cell>
          <cell r="G7621">
            <v>0</v>
          </cell>
        </row>
        <row r="7622">
          <cell r="A7622" t="str">
            <v>851E10001</v>
          </cell>
          <cell r="C7622" t="str">
            <v>SF</v>
          </cell>
          <cell r="D7622" t="str">
            <v>PRECAST GRAVITY AND SEMIGRAVITY RETAINING WALL, AS PER PLAN</v>
          </cell>
          <cell r="G7622">
            <v>0</v>
          </cell>
        </row>
        <row r="7623">
          <cell r="A7623" t="str">
            <v>851E11000</v>
          </cell>
          <cell r="C7623" t="str">
            <v>CY</v>
          </cell>
          <cell r="D7623" t="str">
            <v>NATURAL SOIL</v>
          </cell>
          <cell r="G7623">
            <v>0</v>
          </cell>
        </row>
        <row r="7624">
          <cell r="A7624" t="str">
            <v>851E12000</v>
          </cell>
          <cell r="C7624" t="str">
            <v>FT</v>
          </cell>
          <cell r="D7624" t="str">
            <v>CONCRETE COPING</v>
          </cell>
          <cell r="G7624">
            <v>0</v>
          </cell>
        </row>
        <row r="7625">
          <cell r="A7625" t="str">
            <v>851E14000</v>
          </cell>
          <cell r="C7625" t="str">
            <v>DAY</v>
          </cell>
          <cell r="D7625" t="str">
            <v>ON-SITE ASSISTANCE</v>
          </cell>
          <cell r="G7625">
            <v>0</v>
          </cell>
        </row>
        <row r="7626">
          <cell r="A7626" t="str">
            <v>851E15000</v>
          </cell>
          <cell r="C7626" t="str">
            <v>LS</v>
          </cell>
          <cell r="D7626" t="str">
            <v>WALL DRAINAGE SYSTEM</v>
          </cell>
          <cell r="G7626">
            <v>0</v>
          </cell>
        </row>
        <row r="7627">
          <cell r="A7627" t="str">
            <v>851E15500</v>
          </cell>
          <cell r="C7627" t="str">
            <v>LS</v>
          </cell>
          <cell r="D7627" t="str">
            <v>PGSRW INSPECTION AND COMPACTION TESTING</v>
          </cell>
          <cell r="G7627">
            <v>0</v>
          </cell>
        </row>
        <row r="7628">
          <cell r="A7628" t="str">
            <v>852E10000</v>
          </cell>
          <cell r="C7628" t="str">
            <v>SY</v>
          </cell>
          <cell r="D7628" t="str">
            <v>ULTRA-THIN WHITETOPPING</v>
          </cell>
          <cell r="G7628">
            <v>0</v>
          </cell>
        </row>
        <row r="7629">
          <cell r="A7629" t="str">
            <v>855E00010</v>
          </cell>
          <cell r="C7629" t="str">
            <v>LB</v>
          </cell>
          <cell r="D7629" t="str">
            <v>POST-TENSIONING STRAND TENDON</v>
          </cell>
          <cell r="G7629">
            <v>0</v>
          </cell>
        </row>
        <row r="7630">
          <cell r="A7630" t="str">
            <v>855E00020</v>
          </cell>
          <cell r="C7630" t="str">
            <v>LB</v>
          </cell>
          <cell r="D7630" t="str">
            <v>POST-TENSIONING BAR TENDON</v>
          </cell>
          <cell r="G7630">
            <v>0</v>
          </cell>
        </row>
        <row r="7631">
          <cell r="A7631" t="str">
            <v>856E10000</v>
          </cell>
          <cell r="C7631" t="str">
            <v>CY</v>
          </cell>
          <cell r="D7631" t="str">
            <v>BRIDGE DECK WATERPROOFING ASPHALT CONCRETE</v>
          </cell>
          <cell r="G7631">
            <v>0</v>
          </cell>
        </row>
        <row r="7632">
          <cell r="A7632" t="str">
            <v>858E10000</v>
          </cell>
          <cell r="C7632" t="str">
            <v>SY</v>
          </cell>
          <cell r="D7632" t="str">
            <v>THIN POLYMER EPOXY OVERLAY</v>
          </cell>
          <cell r="G7632">
            <v>0</v>
          </cell>
        </row>
        <row r="7633">
          <cell r="A7633" t="str">
            <v>858E10001</v>
          </cell>
          <cell r="C7633" t="str">
            <v>SY</v>
          </cell>
          <cell r="D7633" t="str">
            <v>THIN POLYMER EPOXY OVERLAY, AS PER PLAN</v>
          </cell>
          <cell r="G7633">
            <v>0</v>
          </cell>
        </row>
        <row r="7634">
          <cell r="A7634" t="str">
            <v>859E10000</v>
          </cell>
          <cell r="C7634" t="str">
            <v>CY</v>
          </cell>
          <cell r="D7634" t="str">
            <v>ASPHALT CONCRETE WITH VERGLIMIT</v>
          </cell>
          <cell r="G7634">
            <v>0</v>
          </cell>
        </row>
        <row r="7635">
          <cell r="A7635" t="str">
            <v>859E10001</v>
          </cell>
          <cell r="C7635" t="str">
            <v>CY</v>
          </cell>
          <cell r="D7635" t="str">
            <v>ASPHALT CONCRETE WITH VERGLIMIT, AS PER PLAN</v>
          </cell>
          <cell r="G7635">
            <v>0</v>
          </cell>
        </row>
        <row r="7636">
          <cell r="A7636" t="str">
            <v>860E10000</v>
          </cell>
          <cell r="C7636" t="str">
            <v>CY</v>
          </cell>
          <cell r="D7636" t="str">
            <v>THINLAY ASPHALT CONCRETE, TYPE MED</v>
          </cell>
          <cell r="G7636">
            <v>0</v>
          </cell>
        </row>
        <row r="7637">
          <cell r="A7637" t="str">
            <v>860E10010</v>
          </cell>
          <cell r="C7637" t="str">
            <v>CY</v>
          </cell>
          <cell r="D7637" t="str">
            <v>THINLAY ASPHALT CONCRETE, TYPE LT</v>
          </cell>
          <cell r="G7637">
            <v>0</v>
          </cell>
        </row>
        <row r="7638">
          <cell r="A7638" t="str">
            <v>862E00500</v>
          </cell>
          <cell r="C7638" t="str">
            <v>HOUR</v>
          </cell>
          <cell r="D7638" t="str">
            <v>SCALING</v>
          </cell>
          <cell r="G7638">
            <v>0</v>
          </cell>
        </row>
        <row r="7639">
          <cell r="A7639" t="str">
            <v>862E00600</v>
          </cell>
          <cell r="C7639" t="str">
            <v>SY</v>
          </cell>
          <cell r="D7639" t="str">
            <v>SLOPE DRAPE</v>
          </cell>
          <cell r="G7639">
            <v>0</v>
          </cell>
        </row>
        <row r="7640">
          <cell r="A7640" t="str">
            <v>862E00601</v>
          </cell>
          <cell r="C7640" t="str">
            <v>SY</v>
          </cell>
          <cell r="D7640" t="str">
            <v>SLOPE DRAPE, AS PER PLAN</v>
          </cell>
          <cell r="G7640">
            <v>0</v>
          </cell>
        </row>
        <row r="7641">
          <cell r="A7641" t="str">
            <v>862E00610</v>
          </cell>
          <cell r="C7641" t="str">
            <v>CY</v>
          </cell>
          <cell r="D7641" t="str">
            <v>EXCAVATION</v>
          </cell>
          <cell r="G7641">
            <v>0</v>
          </cell>
        </row>
        <row r="7642">
          <cell r="A7642" t="str">
            <v>862E00611</v>
          </cell>
          <cell r="C7642" t="str">
            <v>CY</v>
          </cell>
          <cell r="D7642" t="str">
            <v>EXCAVATION, AS PER PLAN</v>
          </cell>
          <cell r="G7642">
            <v>0</v>
          </cell>
        </row>
        <row r="7643">
          <cell r="A7643" t="str">
            <v>862E00700</v>
          </cell>
          <cell r="C7643" t="str">
            <v>SF</v>
          </cell>
          <cell r="D7643" t="str">
            <v>TRIM BLASTING</v>
          </cell>
          <cell r="G7643">
            <v>0</v>
          </cell>
        </row>
        <row r="7644">
          <cell r="A7644" t="str">
            <v>862E99000</v>
          </cell>
          <cell r="C7644" t="str">
            <v>FT</v>
          </cell>
          <cell r="D7644" t="str">
            <v>ROCKFALL PROTECTION, MISC.:</v>
          </cell>
          <cell r="F7644" t="str">
            <v>ADD SUPPLEMENTAL DESCRIPTION</v>
          </cell>
          <cell r="G7644">
            <v>1</v>
          </cell>
        </row>
        <row r="7645">
          <cell r="A7645" t="str">
            <v>863E00100</v>
          </cell>
          <cell r="C7645" t="str">
            <v>SY</v>
          </cell>
          <cell r="D7645" t="str">
            <v>GEOGRID, TYPE P1</v>
          </cell>
          <cell r="G7645">
            <v>0</v>
          </cell>
        </row>
        <row r="7646">
          <cell r="A7646" t="str">
            <v>863E00200</v>
          </cell>
          <cell r="C7646" t="str">
            <v>SY</v>
          </cell>
          <cell r="D7646" t="str">
            <v>GEOGRID, TYPE P2</v>
          </cell>
          <cell r="G7646">
            <v>0</v>
          </cell>
        </row>
        <row r="7647">
          <cell r="A7647" t="str">
            <v>863E00300</v>
          </cell>
          <cell r="C7647" t="str">
            <v>SY</v>
          </cell>
          <cell r="D7647" t="str">
            <v>GEOGRID, TYPE P3</v>
          </cell>
          <cell r="G7647">
            <v>0</v>
          </cell>
        </row>
        <row r="7648">
          <cell r="A7648" t="str">
            <v>863E00400</v>
          </cell>
          <cell r="C7648" t="str">
            <v>SY</v>
          </cell>
          <cell r="D7648" t="str">
            <v>GEOGRID, TYPE P4</v>
          </cell>
          <cell r="G7648">
            <v>0</v>
          </cell>
        </row>
        <row r="7649">
          <cell r="A7649" t="str">
            <v>863E00500</v>
          </cell>
          <cell r="C7649" t="str">
            <v>SY</v>
          </cell>
          <cell r="D7649" t="str">
            <v>GEOGRID, TYPE P5</v>
          </cell>
          <cell r="G7649">
            <v>0</v>
          </cell>
        </row>
        <row r="7650">
          <cell r="A7650" t="str">
            <v>863E00600</v>
          </cell>
          <cell r="C7650" t="str">
            <v>SY</v>
          </cell>
          <cell r="D7650" t="str">
            <v>GEOGRID, TYPE S1</v>
          </cell>
          <cell r="G7650">
            <v>0</v>
          </cell>
        </row>
        <row r="7651">
          <cell r="A7651" t="str">
            <v>863E00700</v>
          </cell>
          <cell r="C7651" t="str">
            <v>SY</v>
          </cell>
          <cell r="D7651" t="str">
            <v>GEOGRID, TYPE S2</v>
          </cell>
          <cell r="G7651">
            <v>0</v>
          </cell>
        </row>
        <row r="7652">
          <cell r="A7652" t="str">
            <v>863E00800</v>
          </cell>
          <cell r="C7652" t="str">
            <v>CY</v>
          </cell>
          <cell r="D7652" t="str">
            <v>REINFORCED EMBANKMENT</v>
          </cell>
          <cell r="G7652">
            <v>0</v>
          </cell>
        </row>
        <row r="7653">
          <cell r="A7653" t="str">
            <v>863E00801</v>
          </cell>
          <cell r="C7653" t="str">
            <v>CY</v>
          </cell>
          <cell r="D7653" t="str">
            <v>REINFORCED EMBANKMENT, AS PER PLAN</v>
          </cell>
          <cell r="G7653">
            <v>0</v>
          </cell>
        </row>
        <row r="7654">
          <cell r="A7654" t="str">
            <v>864E10000</v>
          </cell>
          <cell r="C7654" t="str">
            <v>GAL</v>
          </cell>
          <cell r="D7654" t="str">
            <v>POLYURETHANE EXPANDING FOAM, PREMIXED</v>
          </cell>
          <cell r="G7654">
            <v>0</v>
          </cell>
        </row>
        <row r="7655">
          <cell r="A7655" t="str">
            <v>866E00100</v>
          </cell>
          <cell r="C7655" t="str">
            <v>EACH</v>
          </cell>
          <cell r="D7655" t="str">
            <v>GROUND ANCHOR,</v>
          </cell>
          <cell r="F7655" t="str">
            <v>SPECIFY ___ KIP MAX. TEST LOAD</v>
          </cell>
          <cell r="G7655">
            <v>1</v>
          </cell>
        </row>
        <row r="7656">
          <cell r="A7656" t="str">
            <v>866E00101</v>
          </cell>
          <cell r="C7656" t="str">
            <v>EACH</v>
          </cell>
          <cell r="D7656" t="str">
            <v>GROUND ANCHOR, AS PER PLAN</v>
          </cell>
          <cell r="F7656" t="str">
            <v>SPECIFY ___ KIP MAX. TEST LOAD</v>
          </cell>
          <cell r="G7656">
            <v>1</v>
          </cell>
        </row>
        <row r="7657">
          <cell r="A7657" t="str">
            <v>866E00200</v>
          </cell>
          <cell r="C7657" t="str">
            <v>EACH</v>
          </cell>
          <cell r="D7657" t="str">
            <v>TEMPORARY GROUND ANCHOR</v>
          </cell>
          <cell r="F7657" t="str">
            <v>SPECIFY ___ KIP MAX. TEST LOAD</v>
          </cell>
          <cell r="G7657">
            <v>1</v>
          </cell>
        </row>
        <row r="7658">
          <cell r="A7658" t="str">
            <v>866E00300</v>
          </cell>
          <cell r="C7658" t="str">
            <v>LS</v>
          </cell>
          <cell r="D7658" t="str">
            <v>INVESTIGATIVE ANCHOR PULLOUT TESTS</v>
          </cell>
          <cell r="G7658">
            <v>0</v>
          </cell>
        </row>
        <row r="7659">
          <cell r="A7659" t="str">
            <v>866E00400</v>
          </cell>
          <cell r="C7659" t="str">
            <v>EACH</v>
          </cell>
          <cell r="D7659" t="str">
            <v>PERFORMANCE TEST</v>
          </cell>
          <cell r="G7659">
            <v>0</v>
          </cell>
        </row>
        <row r="7660">
          <cell r="A7660" t="str">
            <v>866E00500</v>
          </cell>
          <cell r="C7660" t="str">
            <v>EACH</v>
          </cell>
          <cell r="D7660" t="str">
            <v>EXTENDED CREEP TEST</v>
          </cell>
          <cell r="G7660">
            <v>0</v>
          </cell>
        </row>
        <row r="7661">
          <cell r="A7661" t="str">
            <v>866E01000</v>
          </cell>
          <cell r="C7661" t="str">
            <v>CY</v>
          </cell>
          <cell r="D7661" t="str">
            <v>PRE-GROUTING IN ROCK</v>
          </cell>
          <cell r="G7661">
            <v>0</v>
          </cell>
        </row>
        <row r="7662">
          <cell r="A7662" t="str">
            <v>866E01100</v>
          </cell>
          <cell r="C7662" t="str">
            <v>EACH</v>
          </cell>
          <cell r="D7662" t="str">
            <v>REDRILLING PRE-GROUTED HOLES IN ROCK</v>
          </cell>
          <cell r="G7662">
            <v>0</v>
          </cell>
        </row>
        <row r="7663">
          <cell r="A7663" t="str">
            <v>867E00100</v>
          </cell>
          <cell r="C7663" t="str">
            <v>LS</v>
          </cell>
          <cell r="D7663" t="str">
            <v>TEMPORARY WIRE FACED MECHANICALLY STABILIZED EARTH WALL</v>
          </cell>
          <cell r="G7663">
            <v>0</v>
          </cell>
        </row>
        <row r="7664">
          <cell r="A7664" t="str">
            <v>867E00101</v>
          </cell>
          <cell r="C7664" t="str">
            <v>LS</v>
          </cell>
          <cell r="D7664" t="str">
            <v>TEMPORARY WIRE FACED MECHANICALLY STABILIZED EARTH WALL, AS PER PLAN</v>
          </cell>
          <cell r="G7664">
            <v>0</v>
          </cell>
        </row>
        <row r="7665">
          <cell r="A7665" t="str">
            <v>869E00100</v>
          </cell>
          <cell r="C7665" t="str">
            <v>EACH</v>
          </cell>
          <cell r="D7665" t="str">
            <v>HIGH LOAD MULTI-ROTATIONAL (HLMR) BEARINGS</v>
          </cell>
          <cell r="G7665">
            <v>0</v>
          </cell>
        </row>
        <row r="7666">
          <cell r="A7666" t="str">
            <v>869E00101</v>
          </cell>
          <cell r="C7666" t="str">
            <v>EACH</v>
          </cell>
          <cell r="D7666" t="str">
            <v>HIGH LOAD MULTI-ROTATIONAL (HLMR) BEARINGS, AS PER PLAN</v>
          </cell>
          <cell r="G7666">
            <v>0</v>
          </cell>
        </row>
        <row r="7667">
          <cell r="A7667" t="str">
            <v>870E10000</v>
          </cell>
          <cell r="C7667" t="str">
            <v>SF</v>
          </cell>
          <cell r="D7667" t="str">
            <v>PREFABRICATED MODULAR RETAINING WALL</v>
          </cell>
          <cell r="G7667">
            <v>0</v>
          </cell>
        </row>
        <row r="7668">
          <cell r="A7668" t="str">
            <v>870E10001</v>
          </cell>
          <cell r="C7668" t="str">
            <v>SF</v>
          </cell>
          <cell r="D7668" t="str">
            <v>PREFABRICATED MODULAR RETAINING WALL, AS PER PLAN</v>
          </cell>
          <cell r="G7668">
            <v>0</v>
          </cell>
        </row>
        <row r="7669">
          <cell r="A7669" t="str">
            <v>870E11000</v>
          </cell>
          <cell r="C7669" t="str">
            <v>CY</v>
          </cell>
          <cell r="D7669" t="str">
            <v>WALL EXCAVATION</v>
          </cell>
          <cell r="G7669">
            <v>0</v>
          </cell>
        </row>
        <row r="7670">
          <cell r="A7670" t="str">
            <v>870E11100</v>
          </cell>
          <cell r="C7670" t="str">
            <v>CY</v>
          </cell>
          <cell r="D7670" t="str">
            <v>NATURAL SOIL</v>
          </cell>
          <cell r="G7670">
            <v>0</v>
          </cell>
        </row>
        <row r="7671">
          <cell r="A7671" t="str">
            <v>870E12000</v>
          </cell>
          <cell r="C7671" t="str">
            <v>FT</v>
          </cell>
          <cell r="D7671" t="str">
            <v>6" DRAINAGE PIPE, PERFORATED</v>
          </cell>
          <cell r="G7671">
            <v>0</v>
          </cell>
        </row>
        <row r="7672">
          <cell r="A7672" t="str">
            <v>870E12100</v>
          </cell>
          <cell r="C7672" t="str">
            <v>FT</v>
          </cell>
          <cell r="D7672" t="str">
            <v>6" DRAINAGE PIPE, NON-PERFORATED</v>
          </cell>
          <cell r="G7672">
            <v>0</v>
          </cell>
        </row>
        <row r="7673">
          <cell r="A7673" t="str">
            <v>870E12500</v>
          </cell>
          <cell r="C7673" t="str">
            <v>FT</v>
          </cell>
          <cell r="D7673" t="str">
            <v>CONCRETE COPING</v>
          </cell>
          <cell r="G7673">
            <v>0</v>
          </cell>
        </row>
        <row r="7674">
          <cell r="A7674" t="str">
            <v>870E14000</v>
          </cell>
          <cell r="C7674" t="str">
            <v>DAY</v>
          </cell>
          <cell r="D7674" t="str">
            <v>ON-SITE ASSISTANCE</v>
          </cell>
          <cell r="G7674">
            <v>0</v>
          </cell>
        </row>
        <row r="7675">
          <cell r="A7675" t="str">
            <v>870E15000</v>
          </cell>
          <cell r="C7675" t="str">
            <v>LS</v>
          </cell>
          <cell r="D7675" t="str">
            <v>PMRW INSPECTION AND COMPACTION TESTING</v>
          </cell>
          <cell r="G7675">
            <v>0</v>
          </cell>
        </row>
        <row r="7676">
          <cell r="A7676" t="str">
            <v>871E10000</v>
          </cell>
          <cell r="C7676" t="str">
            <v>CY</v>
          </cell>
          <cell r="D7676" t="str">
            <v>EMBANKMENT USING FLY ASH</v>
          </cell>
          <cell r="G7676">
            <v>0</v>
          </cell>
        </row>
        <row r="7677">
          <cell r="A7677" t="str">
            <v>871E10020</v>
          </cell>
          <cell r="C7677" t="str">
            <v>CY</v>
          </cell>
          <cell r="D7677" t="str">
            <v>EMBANKMENT USING BOTTOM ASH</v>
          </cell>
          <cell r="G7677">
            <v>0</v>
          </cell>
        </row>
        <row r="7678">
          <cell r="A7678" t="str">
            <v>871E10040</v>
          </cell>
          <cell r="C7678" t="str">
            <v>CY</v>
          </cell>
          <cell r="D7678" t="str">
            <v>EMBANKMENT USING FOUNDRY SAND</v>
          </cell>
          <cell r="G7678">
            <v>0</v>
          </cell>
        </row>
        <row r="7679">
          <cell r="A7679" t="str">
            <v>871E10060</v>
          </cell>
          <cell r="C7679" t="str">
            <v>CY</v>
          </cell>
          <cell r="D7679" t="str">
            <v>EMBANKMENT USING RECYCLED GLASS</v>
          </cell>
          <cell r="G7679">
            <v>0</v>
          </cell>
        </row>
        <row r="7680">
          <cell r="A7680" t="str">
            <v>871E10080</v>
          </cell>
          <cell r="C7680" t="str">
            <v>CY</v>
          </cell>
          <cell r="D7680" t="str">
            <v>EMBANKMENT USING TIRE SHREDS</v>
          </cell>
          <cell r="G7680">
            <v>0</v>
          </cell>
        </row>
        <row r="7681">
          <cell r="A7681" t="str">
            <v>871E10090</v>
          </cell>
          <cell r="C7681" t="str">
            <v>CY</v>
          </cell>
          <cell r="D7681" t="str">
            <v>EMBANKMENT USING PETROLEUM CONTAMINATED SOIL</v>
          </cell>
          <cell r="G7681">
            <v>0</v>
          </cell>
        </row>
        <row r="7682">
          <cell r="A7682" t="str">
            <v>871E10110</v>
          </cell>
          <cell r="C7682" t="str">
            <v>CY</v>
          </cell>
          <cell r="D7682" t="str">
            <v>EMBANKMENT USING RECYCLED MATERIALS</v>
          </cell>
          <cell r="G7682">
            <v>0</v>
          </cell>
        </row>
        <row r="7683">
          <cell r="A7683" t="str">
            <v>871E30000</v>
          </cell>
          <cell r="C7683" t="str">
            <v>LS</v>
          </cell>
          <cell r="D7683" t="str">
            <v>SOILS CONSULTANT ANALYSIS</v>
          </cell>
          <cell r="G7683">
            <v>0</v>
          </cell>
        </row>
        <row r="7684">
          <cell r="A7684" t="str">
            <v>872E10000</v>
          </cell>
          <cell r="C7684" t="str">
            <v>FT</v>
          </cell>
          <cell r="D7684" t="str">
            <v>VOID REDUCING ASPHALT MEMBRANE (VRAM)</v>
          </cell>
          <cell r="G7684">
            <v>0</v>
          </cell>
        </row>
        <row r="7685">
          <cell r="A7685" t="str">
            <v>872E10001</v>
          </cell>
          <cell r="C7685" t="str">
            <v>FT</v>
          </cell>
          <cell r="D7685" t="str">
            <v>VOID REDUCING ASPHALT MEMBRANE (VRAM), AS PER PLAN</v>
          </cell>
          <cell r="G7685">
            <v>0</v>
          </cell>
        </row>
        <row r="7686">
          <cell r="A7686" t="str">
            <v>874E20000</v>
          </cell>
          <cell r="C7686" t="str">
            <v>FT</v>
          </cell>
          <cell r="D7686" t="str">
            <v>LONGITUDINAL JOINT PREPARATION</v>
          </cell>
          <cell r="G7686">
            <v>0</v>
          </cell>
        </row>
        <row r="7687">
          <cell r="A7687" t="str">
            <v>874E20001</v>
          </cell>
          <cell r="C7687" t="str">
            <v>FT</v>
          </cell>
          <cell r="D7687" t="str">
            <v>LONGITUDINAL JOINT PREPARATION, AS PER PLAN</v>
          </cell>
          <cell r="G7687">
            <v>0</v>
          </cell>
        </row>
        <row r="7688">
          <cell r="A7688" t="str">
            <v>874E21000</v>
          </cell>
          <cell r="C7688" t="str">
            <v>MILE</v>
          </cell>
          <cell r="D7688" t="str">
            <v>LONGITUDINAL JOINT PREPARATION</v>
          </cell>
          <cell r="G7688">
            <v>0</v>
          </cell>
        </row>
        <row r="7689">
          <cell r="A7689" t="str">
            <v>874E21001</v>
          </cell>
          <cell r="C7689" t="str">
            <v>MILE</v>
          </cell>
          <cell r="D7689" t="str">
            <v>LONGITUDINAL JOINT PREPARATION, AS PER PLAN</v>
          </cell>
          <cell r="G7689">
            <v>0</v>
          </cell>
        </row>
        <row r="7690">
          <cell r="A7690" t="str">
            <v>875E10000</v>
          </cell>
          <cell r="C7690" t="str">
            <v>LB</v>
          </cell>
          <cell r="D7690" t="str">
            <v>LONGITUDINAL JOINT ADHESIVE</v>
          </cell>
          <cell r="G7690">
            <v>0</v>
          </cell>
        </row>
        <row r="7691">
          <cell r="A7691" t="str">
            <v>878E25000</v>
          </cell>
          <cell r="C7691" t="str">
            <v>LS</v>
          </cell>
          <cell r="D7691" t="str">
            <v>INSPECTION AND COMPACTION TESTING OF UNBOUND MATERIALS</v>
          </cell>
          <cell r="G7691">
            <v>0</v>
          </cell>
        </row>
        <row r="7692">
          <cell r="A7692" t="str">
            <v>880E10000</v>
          </cell>
          <cell r="C7692" t="str">
            <v>CY</v>
          </cell>
          <cell r="D7692" t="str">
            <v>ASPHALT CONCRETE WITH WARRANTY (5 YEARS)</v>
          </cell>
          <cell r="G7692">
            <v>0</v>
          </cell>
        </row>
        <row r="7693">
          <cell r="A7693" t="str">
            <v>880E10001</v>
          </cell>
          <cell r="C7693" t="str">
            <v>CY</v>
          </cell>
          <cell r="D7693" t="str">
            <v>ASPHALT CONCRETE WITH WARRANTY (5 YEARS), AS PER PLAN</v>
          </cell>
          <cell r="G7693">
            <v>0</v>
          </cell>
        </row>
        <row r="7694">
          <cell r="A7694" t="str">
            <v>880E15000</v>
          </cell>
          <cell r="C7694" t="str">
            <v>CY</v>
          </cell>
          <cell r="D7694" t="str">
            <v>ASPHALT CONCRETE WITH WARRANTY (7 YEARS)</v>
          </cell>
          <cell r="G7694">
            <v>0</v>
          </cell>
        </row>
        <row r="7695">
          <cell r="A7695" t="str">
            <v>880E15001</v>
          </cell>
          <cell r="C7695" t="str">
            <v>CY</v>
          </cell>
          <cell r="D7695" t="str">
            <v>ASPHALT CONCRETE WITH WARRANTY (7 YEARS), AS PER PLAN</v>
          </cell>
          <cell r="G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 t="str">
            <v>DESIGN BUILD PROJECTS ONLY</v>
          </cell>
          <cell r="G7696">
            <v>0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 t="str">
            <v>DESIGN BUILD PROJECTS ONLY</v>
          </cell>
          <cell r="G7697">
            <v>0</v>
          </cell>
        </row>
        <row r="7698">
          <cell r="A7698" t="str">
            <v>881E10000</v>
          </cell>
          <cell r="C7698" t="str">
            <v>SY</v>
          </cell>
          <cell r="D7698" t="str">
            <v>MICROSURFACING WITH WARRANTY, SINGLE COURSE</v>
          </cell>
          <cell r="G7698">
            <v>0</v>
          </cell>
        </row>
        <row r="7699">
          <cell r="A7699" t="str">
            <v>881E10001</v>
          </cell>
          <cell r="C7699" t="str">
            <v>SY</v>
          </cell>
          <cell r="D7699" t="str">
            <v>MICROSURFACING WITH WARRANTY, SINGLE COURSE, AS PER PLAN</v>
          </cell>
          <cell r="G7699">
            <v>0</v>
          </cell>
        </row>
        <row r="7700">
          <cell r="A7700" t="str">
            <v>881E20000</v>
          </cell>
          <cell r="C7700" t="str">
            <v>SY</v>
          </cell>
          <cell r="D7700" t="str">
            <v>MICROSURFACING WITH WARRANTY, MULTIPLE COURSE</v>
          </cell>
          <cell r="G7700">
            <v>0</v>
          </cell>
        </row>
        <row r="7701">
          <cell r="A7701" t="str">
            <v>881E20001</v>
          </cell>
          <cell r="C7701" t="str">
            <v>SY</v>
          </cell>
          <cell r="D7701" t="str">
            <v>MICROSURFACING WITH WARRANTY, MULTIPLE COURSE, AS PER PLAN</v>
          </cell>
          <cell r="G7701">
            <v>0</v>
          </cell>
        </row>
        <row r="7702">
          <cell r="A7702" t="str">
            <v>882E10000</v>
          </cell>
          <cell r="C7702" t="str">
            <v>SY</v>
          </cell>
          <cell r="D7702" t="str">
            <v>SINGLE CHIP SEAL WITH TWO YEAR WARRANTY</v>
          </cell>
          <cell r="G7702">
            <v>0</v>
          </cell>
        </row>
        <row r="7703">
          <cell r="A7703" t="str">
            <v>882E10001</v>
          </cell>
          <cell r="C7703" t="str">
            <v>SY</v>
          </cell>
          <cell r="D7703" t="str">
            <v>SINGLE CHIP SEAL WITH TWO YEAR WARRANTY, AS PER PLAN</v>
          </cell>
          <cell r="G7703">
            <v>0</v>
          </cell>
        </row>
        <row r="7704">
          <cell r="A7704" t="str">
            <v>882E20000</v>
          </cell>
          <cell r="C7704" t="str">
            <v>SY</v>
          </cell>
          <cell r="D7704" t="str">
            <v>DOUBLE CHIP SEAL WITH TWO YEAR WARRANTY</v>
          </cell>
          <cell r="G7704">
            <v>0</v>
          </cell>
        </row>
        <row r="7705">
          <cell r="A7705" t="str">
            <v>882E20001</v>
          </cell>
          <cell r="C7705" t="str">
            <v>SY</v>
          </cell>
          <cell r="D7705" t="str">
            <v>DOUBLE CHIP SEAL WITH TWO YEAR WARRANTY, AS PER PLAN</v>
          </cell>
          <cell r="G7705">
            <v>0</v>
          </cell>
        </row>
        <row r="7706">
          <cell r="A7706" t="str">
            <v>882E98000</v>
          </cell>
          <cell r="C7706" t="str">
            <v>SY</v>
          </cell>
          <cell r="D7706" t="str">
            <v>CHIP SEAL,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883E00050</v>
          </cell>
          <cell r="C7707" t="str">
            <v>SF</v>
          </cell>
          <cell r="D7707" t="str">
            <v>SURFACE PREPARATION OF STRUCTURAL STEEL, WITH WARRANTY</v>
          </cell>
          <cell r="G7707">
            <v>0</v>
          </cell>
        </row>
        <row r="7708">
          <cell r="A7708" t="str">
            <v>883E00060</v>
          </cell>
          <cell r="C7708" t="str">
            <v>LS</v>
          </cell>
          <cell r="D7708" t="str">
            <v>SURFACE PREPARATION OF STRUCTURAL STEEL, WITH WARRANTY</v>
          </cell>
          <cell r="G7708">
            <v>0</v>
          </cell>
        </row>
        <row r="7709">
          <cell r="A7709" t="str">
            <v>883E00200</v>
          </cell>
          <cell r="C7709" t="str">
            <v>SF</v>
          </cell>
          <cell r="D7709" t="str">
            <v>FIELD METALLIZING OF STRUCTURAL STEEL, WITH WARRANTY</v>
          </cell>
          <cell r="G7709">
            <v>0</v>
          </cell>
        </row>
        <row r="7710">
          <cell r="A7710" t="str">
            <v>883E00210</v>
          </cell>
          <cell r="C7710" t="str">
            <v>LS</v>
          </cell>
          <cell r="D7710" t="str">
            <v>FIELD METALLIZING OF STRUCTURAL STEEL, WITH WARRANTY</v>
          </cell>
          <cell r="G7710">
            <v>0</v>
          </cell>
        </row>
        <row r="7711">
          <cell r="A7711" t="str">
            <v>883E00504</v>
          </cell>
          <cell r="C7711" t="str">
            <v>MNHR</v>
          </cell>
          <cell r="D7711" t="str">
            <v>GRINDING FINS, TEARS, SLIVERS ON STRUCTURAL STEEL</v>
          </cell>
          <cell r="G7711">
            <v>0</v>
          </cell>
        </row>
        <row r="7712">
          <cell r="A7712" t="str">
            <v>884E00500</v>
          </cell>
          <cell r="C7712" t="str">
            <v>SY</v>
          </cell>
          <cell r="D7712" t="str">
            <v>VARIABLE THICKNESS PORTLAND CEMENT CONCRETE PAVEMENT (7 YEAR WARRANTY)</v>
          </cell>
          <cell r="G7712">
            <v>0</v>
          </cell>
        </row>
        <row r="7713">
          <cell r="A7713" t="str">
            <v>884E10000</v>
          </cell>
          <cell r="C7713" t="str">
            <v>SY</v>
          </cell>
          <cell r="D7713" t="str">
            <v>8" PORTLAND CEMENT CONCRETE PAVEMENT (7 YEAR WARRANTY)</v>
          </cell>
          <cell r="G7713">
            <v>0</v>
          </cell>
        </row>
        <row r="7714">
          <cell r="A7714" t="str">
            <v>884E10050</v>
          </cell>
          <cell r="C7714" t="str">
            <v>SY</v>
          </cell>
          <cell r="D7714" t="str">
            <v>9" PORTLAND CEMENT CONCRETE PAVEMENT (7 YEAR WARRANTY)</v>
          </cell>
          <cell r="G7714">
            <v>0</v>
          </cell>
        </row>
        <row r="7715">
          <cell r="A7715" t="str">
            <v>884E10051</v>
          </cell>
          <cell r="C7715" t="str">
            <v>SY</v>
          </cell>
          <cell r="D7715" t="str">
            <v>9" PORTLAND CEMENT CONCRETE PAVEMENT (7 YEAR WARRANTY), AS PER PLAN</v>
          </cell>
          <cell r="G7715">
            <v>0</v>
          </cell>
        </row>
        <row r="7716">
          <cell r="A7716" t="str">
            <v>884E10080</v>
          </cell>
          <cell r="C7716" t="str">
            <v>SY</v>
          </cell>
          <cell r="D7716" t="str">
            <v>9.5" PORTLAND CEMENT CONCRETE PAVEMENT (7 YEAR WARRANTY)</v>
          </cell>
          <cell r="G7716">
            <v>0</v>
          </cell>
        </row>
        <row r="7717">
          <cell r="A7717" t="str">
            <v>884E10100</v>
          </cell>
          <cell r="C7717" t="str">
            <v>SY</v>
          </cell>
          <cell r="D7717" t="str">
            <v>10" PORTLAND CEMENT CONCRETE PAVEMENT (7 YEAR WARRANTY)</v>
          </cell>
          <cell r="G7717">
            <v>0</v>
          </cell>
        </row>
        <row r="7718">
          <cell r="A7718" t="str">
            <v>884E10150</v>
          </cell>
          <cell r="C7718" t="str">
            <v>SY</v>
          </cell>
          <cell r="D7718" t="str">
            <v>11" PORTLAND CEMENT CONCRETE PAVEMENT (7 YEAR WARRANTY)</v>
          </cell>
          <cell r="G7718">
            <v>0</v>
          </cell>
        </row>
        <row r="7719">
          <cell r="A7719" t="str">
            <v>884E10200</v>
          </cell>
          <cell r="C7719" t="str">
            <v>SY</v>
          </cell>
          <cell r="D7719" t="str">
            <v>12" PORTLAND CEMENT CONCRETE PAVEMENT (7 YEAR WARRANTY)</v>
          </cell>
          <cell r="G7719">
            <v>0</v>
          </cell>
        </row>
        <row r="7720">
          <cell r="A7720" t="str">
            <v>884E10201</v>
          </cell>
          <cell r="C7720" t="str">
            <v>SY</v>
          </cell>
          <cell r="D7720" t="str">
            <v>12" PORTLAND CEMENT CONCRETE PAVEMENT (7 YEAR WARRANTY), AS PER PLAN</v>
          </cell>
          <cell r="G7720">
            <v>0</v>
          </cell>
        </row>
        <row r="7721">
          <cell r="A7721" t="str">
            <v>884E10240</v>
          </cell>
          <cell r="C7721" t="str">
            <v>SY</v>
          </cell>
          <cell r="D7721" t="str">
            <v>12.5" PORTLAND CEMENT CONCRETE PAVEMENT (7 YEAR WARRANTY)</v>
          </cell>
          <cell r="G7721">
            <v>0</v>
          </cell>
        </row>
        <row r="7722">
          <cell r="A7722" t="str">
            <v>884E10250</v>
          </cell>
          <cell r="C7722" t="str">
            <v>SY</v>
          </cell>
          <cell r="D7722" t="str">
            <v>13" PORTLAND CEMENT CONCRETE PAVEMENT (7 YEAR WARRANTY)</v>
          </cell>
          <cell r="G7722">
            <v>0</v>
          </cell>
        </row>
        <row r="7723">
          <cell r="A7723" t="str">
            <v>884E10270</v>
          </cell>
          <cell r="C7723" t="str">
            <v>SY</v>
          </cell>
          <cell r="D7723" t="str">
            <v>13.5" PORTLAND CEMENT CONCRETE PAVEMENT (7 YEAR WARRANTY)</v>
          </cell>
          <cell r="G7723">
            <v>0</v>
          </cell>
        </row>
        <row r="7724">
          <cell r="A7724" t="str">
            <v>884E10300</v>
          </cell>
          <cell r="C7724" t="str">
            <v>SY</v>
          </cell>
          <cell r="D7724" t="str">
            <v>14" PORTLAND CEMENT CONCRETE PAVEMENT (7 YEAR WARRANTY)</v>
          </cell>
          <cell r="G7724">
            <v>0</v>
          </cell>
        </row>
        <row r="7725">
          <cell r="A7725" t="str">
            <v>884E10320</v>
          </cell>
          <cell r="C7725" t="str">
            <v>SY</v>
          </cell>
          <cell r="D7725" t="str">
            <v>14.5" PORTLAND CEMENT CONCRETE PAVEMENT (7 YEAR WARRANTY)</v>
          </cell>
          <cell r="G7725">
            <v>0</v>
          </cell>
        </row>
        <row r="7726">
          <cell r="A7726" t="str">
            <v>884E10321</v>
          </cell>
          <cell r="C7726" t="str">
            <v>SY</v>
          </cell>
          <cell r="D7726" t="str">
            <v>14.5" PORTLAND CEMENT CONCRETE PAVEMENT (7 YEAR WARRANTY), AS PER PLAN</v>
          </cell>
          <cell r="G7726">
            <v>0</v>
          </cell>
        </row>
        <row r="7727">
          <cell r="A7727" t="str">
            <v>884E10350</v>
          </cell>
          <cell r="C7727" t="str">
            <v>SY</v>
          </cell>
          <cell r="D7727" t="str">
            <v>15" PORTLAND CEMENT CONCRETE PAVEMENT (7 YEAR WARRANTY)</v>
          </cell>
          <cell r="G7727">
            <v>0</v>
          </cell>
        </row>
        <row r="7728">
          <cell r="A7728" t="str">
            <v>884E80000</v>
          </cell>
          <cell r="C7728" t="str">
            <v>SY</v>
          </cell>
          <cell r="D7728" t="str">
            <v>PORTLAND CEMENT CONCRETE PAVEMENT (7 YEAR WARRANTY), MISC.:</v>
          </cell>
          <cell r="F7728" t="str">
            <v>SPECIFY THICKNESS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885E00050</v>
          </cell>
          <cell r="C7730" t="str">
            <v>SF</v>
          </cell>
          <cell r="D7730" t="str">
            <v>SURFACE PREPARATION OF EXISTING STRUCTURAL STEEL, WITH WARRANTY</v>
          </cell>
          <cell r="G7730">
            <v>0</v>
          </cell>
        </row>
        <row r="7731">
          <cell r="A7731" t="str">
            <v>885E00051</v>
          </cell>
          <cell r="C7731" t="str">
            <v>SF</v>
          </cell>
          <cell r="D7731" t="str">
            <v>SURFACE PREPARATION OF EXISTING STRUCTURAL STEEL, WITH WARRANTY, AS PER PLAN</v>
          </cell>
          <cell r="G7731">
            <v>0</v>
          </cell>
        </row>
        <row r="7732">
          <cell r="A7732" t="str">
            <v>885E00056</v>
          </cell>
          <cell r="C7732" t="str">
            <v>SF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885E00057</v>
          </cell>
          <cell r="C7733" t="str">
            <v>SF</v>
          </cell>
          <cell r="D7733" t="str">
            <v>FIELD PAINTING OF EXISTING STRUCTURAL STEEL, PRIME COAT, WITH WARRANTY, AS PER PLAN</v>
          </cell>
          <cell r="G7733">
            <v>0</v>
          </cell>
        </row>
        <row r="7734">
          <cell r="A7734" t="str">
            <v>885E00060</v>
          </cell>
          <cell r="C7734" t="str">
            <v>SF</v>
          </cell>
          <cell r="D7734" t="str">
            <v>FIELD PAINTING OF EXISTING STRUCTURAL STEEL, INTERMEDIATE COAT, WITH WARRANTY</v>
          </cell>
          <cell r="G7734">
            <v>0</v>
          </cell>
        </row>
        <row r="7735">
          <cell r="A7735" t="str">
            <v>885E00061</v>
          </cell>
          <cell r="C7735" t="str">
            <v>SF</v>
          </cell>
          <cell r="D7735" t="str">
            <v>FIELD PAINTING OF EXISTING STRUCTURAL STEEL, INTERMEDIATE COAT, WITH WARRANTY, AS PER PLAN</v>
          </cell>
          <cell r="G7735">
            <v>0</v>
          </cell>
        </row>
        <row r="7736">
          <cell r="A7736" t="str">
            <v>885E00066</v>
          </cell>
          <cell r="C7736" t="str">
            <v>SF</v>
          </cell>
          <cell r="D7736" t="str">
            <v>FIELD PAINTING STRUCTURAL STEEL, FINISH COAT, WITH WARRANTY</v>
          </cell>
          <cell r="G7736">
            <v>0</v>
          </cell>
        </row>
        <row r="7737">
          <cell r="A7737" t="str">
            <v>885E00067</v>
          </cell>
          <cell r="C7737" t="str">
            <v>SF</v>
          </cell>
          <cell r="D7737" t="str">
            <v>FIELD PAINTING STRUCTURAL STEEL, FINISH COAT, WITH WARRANTY, AS PER PLAN</v>
          </cell>
          <cell r="G7737">
            <v>0</v>
          </cell>
        </row>
        <row r="7738">
          <cell r="A7738" t="str">
            <v>885E00100</v>
          </cell>
          <cell r="C7738" t="str">
            <v>LS</v>
          </cell>
          <cell r="D7738" t="str">
            <v>SURFACE PREPARATION OF EXISTING STRUCTURAL STEEL, WITH WARRANTY</v>
          </cell>
          <cell r="G7738">
            <v>0</v>
          </cell>
        </row>
        <row r="7739">
          <cell r="A7739" t="str">
            <v>885E00200</v>
          </cell>
          <cell r="C7739" t="str">
            <v>LS</v>
          </cell>
          <cell r="D7739" t="str">
            <v>FIELD PAINTING OF EXISTING STRUCTURAL STEEL, PRIME COAT, WITH WARRANTY</v>
          </cell>
          <cell r="G7739">
            <v>0</v>
          </cell>
        </row>
        <row r="7740">
          <cell r="A7740" t="str">
            <v>885E00300</v>
          </cell>
          <cell r="C7740" t="str">
            <v>LS</v>
          </cell>
          <cell r="D7740" t="str">
            <v>FIELD PAINTING STRUCTURAL STEEL, INTERMEDIATE COAT, WITH WARRANTY</v>
          </cell>
          <cell r="G7740">
            <v>0</v>
          </cell>
        </row>
        <row r="7741">
          <cell r="A7741" t="str">
            <v>885E00400</v>
          </cell>
          <cell r="C7741" t="str">
            <v>LS</v>
          </cell>
          <cell r="D7741" t="str">
            <v>FIELD PAINTING STRUCTURAL STEEL, FINISH COAT, WITH WARRANTY</v>
          </cell>
          <cell r="G7741">
            <v>0</v>
          </cell>
        </row>
        <row r="7742">
          <cell r="A7742" t="str">
            <v>885E00504</v>
          </cell>
          <cell r="C7742" t="str">
            <v>MNHR</v>
          </cell>
          <cell r="D7742" t="str">
            <v>GRINDING FINS, TEARS, SLIVERS ON EXISTING STRUCTURAL STEEL</v>
          </cell>
          <cell r="G7742">
            <v>0</v>
          </cell>
        </row>
        <row r="7743">
          <cell r="A7743" t="str">
            <v>885E00800</v>
          </cell>
          <cell r="C7743" t="str">
            <v>LB</v>
          </cell>
          <cell r="D7743" t="str">
            <v>FIELD PAINTING STRUCTURAL STEEL, INTERMEDIATE COAT, WITH WARRANTY</v>
          </cell>
          <cell r="G7743">
            <v>0</v>
          </cell>
        </row>
        <row r="7744">
          <cell r="A7744" t="str">
            <v>885E00850</v>
          </cell>
          <cell r="C7744" t="str">
            <v>LB</v>
          </cell>
          <cell r="D7744" t="str">
            <v>FIELD PAINTING STRUCTURAL STEEL, FINISH COAT, WITH WARRANTY</v>
          </cell>
          <cell r="G7744">
            <v>0</v>
          </cell>
        </row>
        <row r="7745">
          <cell r="A7745" t="str">
            <v>885E10000</v>
          </cell>
          <cell r="C7745" t="str">
            <v>EACH</v>
          </cell>
          <cell r="D7745" t="str">
            <v>FINAL INSPECTION REPAIR</v>
          </cell>
          <cell r="G7745">
            <v>0</v>
          </cell>
        </row>
        <row r="7746">
          <cell r="A7746" t="str">
            <v>885E90000</v>
          </cell>
          <cell r="C7746" t="str">
            <v>SF</v>
          </cell>
          <cell r="D7746" t="str">
            <v>FIELD PAINTING, MISC.:</v>
          </cell>
          <cell r="F7746" t="str">
            <v>ADD SUPPLEMENTAL DESCRIPTION</v>
          </cell>
          <cell r="G7746">
            <v>1</v>
          </cell>
        </row>
        <row r="7747">
          <cell r="A7747" t="str">
            <v>885E90010</v>
          </cell>
          <cell r="C7747" t="str">
            <v>LS</v>
          </cell>
          <cell r="D7747" t="str">
            <v>FIELD PAINTING, MISC.:</v>
          </cell>
          <cell r="F7747" t="str">
            <v>ADD SUPPLEMENTAL DESCRIPTION</v>
          </cell>
          <cell r="G7747">
            <v>1</v>
          </cell>
        </row>
        <row r="7748">
          <cell r="A7748" t="str">
            <v>885E90020</v>
          </cell>
          <cell r="C7748" t="str">
            <v>FT</v>
          </cell>
          <cell r="D7748" t="str">
            <v>FIELD PAINTING, MISC.:</v>
          </cell>
          <cell r="F7748" t="str">
            <v>ADD SUPPLEMENTAL DESCRIPTION</v>
          </cell>
          <cell r="G7748">
            <v>1</v>
          </cell>
        </row>
        <row r="7749">
          <cell r="A7749" t="str">
            <v>886E11000</v>
          </cell>
          <cell r="C7749" t="str">
            <v>GAL</v>
          </cell>
          <cell r="D7749" t="str">
            <v>FOG SEAL</v>
          </cell>
          <cell r="G7749">
            <v>0</v>
          </cell>
        </row>
        <row r="7750">
          <cell r="A7750" t="str">
            <v>888E10000</v>
          </cell>
          <cell r="C7750" t="str">
            <v>SY</v>
          </cell>
          <cell r="D7750" t="str">
            <v>HIGH FRICTION SURFACE TREATMENT, SINGLE LIFT</v>
          </cell>
          <cell r="G7750">
            <v>0</v>
          </cell>
        </row>
        <row r="7751">
          <cell r="A7751" t="str">
            <v>888E10001</v>
          </cell>
          <cell r="C7751" t="str">
            <v>SY</v>
          </cell>
          <cell r="D7751" t="str">
            <v>HIGH FRICTION SURFACE TREATMENT, SINGLE LIFT, AS PER PLAN</v>
          </cell>
          <cell r="G7751">
            <v>0</v>
          </cell>
        </row>
        <row r="7752">
          <cell r="A7752" t="str">
            <v>888E20000</v>
          </cell>
          <cell r="C7752" t="str">
            <v>SY</v>
          </cell>
          <cell r="D7752" t="str">
            <v>HIGH FRICTION SURFACE TREATMENT, DOUBLE LIFT</v>
          </cell>
          <cell r="G7752">
            <v>0</v>
          </cell>
        </row>
        <row r="7753">
          <cell r="A7753" t="str">
            <v>888E20001</v>
          </cell>
          <cell r="C7753" t="str">
            <v>SY</v>
          </cell>
          <cell r="D7753" t="str">
            <v>HIGH FRICTION SURFACE TREATMENT, DOUBLE LIFT, AS PER PLAN</v>
          </cell>
          <cell r="G7753">
            <v>0</v>
          </cell>
        </row>
        <row r="7754">
          <cell r="A7754" t="str">
            <v>889E10000</v>
          </cell>
          <cell r="C7754" t="str">
            <v>SY</v>
          </cell>
          <cell r="D7754" t="str">
            <v>LONGITUDINAL DIAMOND GROOVING</v>
          </cell>
          <cell r="G7754">
            <v>1</v>
          </cell>
        </row>
        <row r="7755">
          <cell r="A7755" t="str">
            <v>892E10200</v>
          </cell>
          <cell r="C7755" t="str">
            <v>CY</v>
          </cell>
          <cell r="D7755" t="str">
            <v>QC/QA CONCRETE, CLASS QC2, SUPERSTRUCTURE (DECK) WITH WARRANTY</v>
          </cell>
          <cell r="G7755">
            <v>0</v>
          </cell>
        </row>
        <row r="7756">
          <cell r="A7756" t="str">
            <v>892E10201</v>
          </cell>
          <cell r="C7756" t="str">
            <v>CY</v>
          </cell>
          <cell r="D7756" t="str">
            <v>QC/QA CONCRETE, CLASS QC2, SUPERSTRUCTURE (DECK) WITH WARRANTY, AS PER PLAN</v>
          </cell>
          <cell r="G7756">
            <v>0</v>
          </cell>
        </row>
        <row r="7757">
          <cell r="A7757" t="str">
            <v>892E10400</v>
          </cell>
          <cell r="C7757" t="str">
            <v>CY</v>
          </cell>
          <cell r="D7757" t="str">
            <v>QC/QA CONCRETE, CLASS QC3, SUPERSTRUCTURE (DECK) WITH WARRANTY</v>
          </cell>
          <cell r="G7757">
            <v>0</v>
          </cell>
        </row>
        <row r="7758">
          <cell r="A7758" t="str">
            <v>892E10600</v>
          </cell>
          <cell r="C7758" t="str">
            <v>SY</v>
          </cell>
          <cell r="D7758" t="str">
            <v>QC/QA CONCRETE, CLASS QC2, SUPERSTRUCTURE (DECK) WITH WARRANTY</v>
          </cell>
          <cell r="G7758">
            <v>0</v>
          </cell>
        </row>
        <row r="7759">
          <cell r="A7759" t="str">
            <v>892E10800</v>
          </cell>
          <cell r="C7759" t="str">
            <v>SY</v>
          </cell>
          <cell r="D7759" t="str">
            <v>QC/QA CONCRETE, CLASS QC3, SUPERSTRUCTURE (DECK) WITH WARRANTY</v>
          </cell>
          <cell r="G7759">
            <v>0</v>
          </cell>
        </row>
        <row r="7760">
          <cell r="A7760" t="str">
            <v>893E10000</v>
          </cell>
          <cell r="C7760" t="str">
            <v>FT</v>
          </cell>
          <cell r="D7760" t="str">
            <v>CONTINUOUS FLIGHT AUGER (CFA) PILES, 12” DIAMETER</v>
          </cell>
          <cell r="G7760">
            <v>0</v>
          </cell>
        </row>
        <row r="7761">
          <cell r="A7761" t="str">
            <v>893E10001</v>
          </cell>
          <cell r="C7761" t="str">
            <v>FT</v>
          </cell>
          <cell r="D7761" t="str">
            <v>CONTINUOUS FLIGHT AUGER (CFA) PILES, 12” DIAMETER, AS PER PLAN</v>
          </cell>
          <cell r="G7761">
            <v>0</v>
          </cell>
        </row>
        <row r="7762">
          <cell r="A7762" t="str">
            <v>893E10100</v>
          </cell>
          <cell r="C7762" t="str">
            <v>FT</v>
          </cell>
          <cell r="D7762" t="str">
            <v>CONTINUOUS FLIGHT AUGER (CFA) PILES, 14” DIAMETER</v>
          </cell>
          <cell r="G7762">
            <v>0</v>
          </cell>
        </row>
        <row r="7763">
          <cell r="A7763" t="str">
            <v>893E10101</v>
          </cell>
          <cell r="C7763" t="str">
            <v>FT</v>
          </cell>
          <cell r="D7763" t="str">
            <v>CONTINUOUS FLIGHT AUGER (CFA) PILES, 14” DIAMETER, AS PER PLAN</v>
          </cell>
          <cell r="G7763">
            <v>0</v>
          </cell>
        </row>
        <row r="7764">
          <cell r="A7764" t="str">
            <v>893E10200</v>
          </cell>
          <cell r="C7764" t="str">
            <v>FT</v>
          </cell>
          <cell r="D7764" t="str">
            <v>CONTINUOUS FLIGHT AUGER (CFA) PILES, 16” DIAMETER</v>
          </cell>
          <cell r="G7764">
            <v>0</v>
          </cell>
        </row>
        <row r="7765">
          <cell r="A7765" t="str">
            <v>893E10201</v>
          </cell>
          <cell r="C7765" t="str">
            <v>FT</v>
          </cell>
          <cell r="D7765" t="str">
            <v>CONTINUOUS FLIGHT AUGER (CFA) PILES, 16” DIAMETER, AS PER PLAN</v>
          </cell>
          <cell r="G7765">
            <v>0</v>
          </cell>
        </row>
        <row r="7766">
          <cell r="A7766" t="str">
            <v>893E10300</v>
          </cell>
          <cell r="C7766" t="str">
            <v>FT</v>
          </cell>
          <cell r="D7766" t="str">
            <v>CONTINUOUS FLIGHT AUGER (CFA) PILES, 18” DIAMETER</v>
          </cell>
          <cell r="G7766">
            <v>0</v>
          </cell>
        </row>
        <row r="7767">
          <cell r="A7767" t="str">
            <v>893E10301</v>
          </cell>
          <cell r="C7767" t="str">
            <v>FT</v>
          </cell>
          <cell r="D7767" t="str">
            <v>CONTINUOUS FLIGHT AUGER (CFA) PILES, 18” DIAMETER, AS PER PLAN</v>
          </cell>
          <cell r="G7767">
            <v>0</v>
          </cell>
        </row>
        <row r="7768">
          <cell r="A7768" t="str">
            <v>893E10400</v>
          </cell>
          <cell r="C7768" t="str">
            <v>FT</v>
          </cell>
          <cell r="D7768" t="str">
            <v>CONTINUOUS FLIGHT AUGER (CFA) PILES, 24” DIAMETER</v>
          </cell>
          <cell r="G7768">
            <v>0</v>
          </cell>
        </row>
        <row r="7769">
          <cell r="A7769" t="str">
            <v>893E10401</v>
          </cell>
          <cell r="C7769" t="str">
            <v>FT</v>
          </cell>
          <cell r="D7769" t="str">
            <v>CONTINUOUS FLIGHT AUGER (CFA) PILES, 24” DIAMETER, AS PER PLAN</v>
          </cell>
          <cell r="G7769">
            <v>0</v>
          </cell>
        </row>
        <row r="7770">
          <cell r="A7770" t="str">
            <v>893E10500</v>
          </cell>
          <cell r="C7770" t="str">
            <v>FT</v>
          </cell>
          <cell r="D7770" t="str">
            <v>CONTINUOUS FLIGHT AUGER (CFA) PILES, 30” DIAMETER</v>
          </cell>
          <cell r="G7770">
            <v>0</v>
          </cell>
        </row>
        <row r="7771">
          <cell r="A7771" t="str">
            <v>893E10501</v>
          </cell>
          <cell r="C7771" t="str">
            <v>FT</v>
          </cell>
          <cell r="D7771" t="str">
            <v>CONTINUOUS FLIGHT AUGER (CFA) PILES, 30” DIAMETER, AS PER PLAN</v>
          </cell>
          <cell r="G7771">
            <v>0</v>
          </cell>
        </row>
        <row r="7772">
          <cell r="A7772" t="str">
            <v>893E10600</v>
          </cell>
          <cell r="C7772" t="str">
            <v>FT</v>
          </cell>
          <cell r="D7772" t="str">
            <v>CONTINUOUS FLIGHT AUGER (CFA) PILES, 36” DIAMETER</v>
          </cell>
          <cell r="G7772">
            <v>0</v>
          </cell>
        </row>
        <row r="7773">
          <cell r="A7773" t="str">
            <v>893E10601</v>
          </cell>
          <cell r="C7773" t="str">
            <v>FT</v>
          </cell>
          <cell r="D7773" t="str">
            <v>CONTINUOUS FLIGHT AUGER (CFA) PILES, 36” DIAMETER, AS PER PLAN</v>
          </cell>
          <cell r="G7773">
            <v>0</v>
          </cell>
        </row>
        <row r="7774">
          <cell r="A7774" t="str">
            <v>893E10700</v>
          </cell>
          <cell r="C7774" t="str">
            <v>FT</v>
          </cell>
          <cell r="D7774" t="str">
            <v>CONTINUOUS FLIGHT AUGER (CFA) PILES, 42” DIAMETER</v>
          </cell>
          <cell r="G7774">
            <v>0</v>
          </cell>
        </row>
        <row r="7775">
          <cell r="A7775" t="str">
            <v>893E10701</v>
          </cell>
          <cell r="C7775" t="str">
            <v>FT</v>
          </cell>
          <cell r="D7775" t="str">
            <v>CONTINUOUS FLIGHT AUGER (CFA) PILES, 42” DIAMETER, AS PER PLAN</v>
          </cell>
          <cell r="G7775">
            <v>0</v>
          </cell>
        </row>
        <row r="7776">
          <cell r="A7776" t="str">
            <v>893E10800</v>
          </cell>
          <cell r="C7776" t="str">
            <v>FT</v>
          </cell>
          <cell r="D7776" t="str">
            <v>CONTINUOUS FLIGHT AUGER (CFA) PILES, 48” DIAMETER</v>
          </cell>
          <cell r="G7776">
            <v>0</v>
          </cell>
        </row>
        <row r="7777">
          <cell r="A7777" t="str">
            <v>893E10801</v>
          </cell>
          <cell r="C7777" t="str">
            <v>FT</v>
          </cell>
          <cell r="D7777" t="str">
            <v>CONTINUOUS FLIGHT AUGER (CFA) PILES, 48” DIAMETER, AS PER PLAN</v>
          </cell>
          <cell r="G7777">
            <v>0</v>
          </cell>
        </row>
        <row r="7778">
          <cell r="A7778" t="str">
            <v>893E19000</v>
          </cell>
          <cell r="C7778" t="str">
            <v>FT</v>
          </cell>
          <cell r="D7778" t="str">
            <v>CONTINUOUS FLIGHT AUGER (CFA) PILES, MISC.:</v>
          </cell>
          <cell r="F7778" t="str">
            <v>ADD SUPPLEMENTAL DESCRIPTION</v>
          </cell>
          <cell r="G7778">
            <v>1</v>
          </cell>
        </row>
        <row r="7779">
          <cell r="A7779" t="str">
            <v>893E20000</v>
          </cell>
          <cell r="C7779" t="str">
            <v>EACH</v>
          </cell>
          <cell r="D7779" t="str">
            <v>CONTINUOUS FLIGHT AUGER (CFA) PILES, INTEGRITY TEST</v>
          </cell>
          <cell r="G7779">
            <v>0</v>
          </cell>
        </row>
        <row r="7780">
          <cell r="A7780" t="str">
            <v>893E20100</v>
          </cell>
          <cell r="C7780" t="str">
            <v>EACH</v>
          </cell>
          <cell r="D7780" t="str">
            <v>CONTINUOUS FLIGHT AUGER (CFA) PILES, VERIFICATION LOAD TEST</v>
          </cell>
          <cell r="G7780">
            <v>0</v>
          </cell>
        </row>
        <row r="7781">
          <cell r="A7781" t="str">
            <v>893E20200</v>
          </cell>
          <cell r="C7781" t="str">
            <v>EACH</v>
          </cell>
          <cell r="D7781" t="str">
            <v>CONTINUOUS FLIGHT AUGER (CFA) PILES, PROOF LOAD TEST</v>
          </cell>
          <cell r="G7781">
            <v>0</v>
          </cell>
        </row>
        <row r="7782">
          <cell r="A7782" t="str">
            <v>894E10000</v>
          </cell>
          <cell r="C7782" t="str">
            <v>EACH</v>
          </cell>
          <cell r="D7782" t="str">
            <v>THERMAL INTEGRITY PROFILING (TIP) TEST</v>
          </cell>
          <cell r="G7782">
            <v>0</v>
          </cell>
        </row>
        <row r="7783">
          <cell r="A7783" t="str">
            <v>894E10100</v>
          </cell>
          <cell r="C7783" t="str">
            <v>FT</v>
          </cell>
          <cell r="D7783" t="str">
            <v>CONCRETE CORE SAMPLING AND GROUTING</v>
          </cell>
          <cell r="G7783">
            <v>0</v>
          </cell>
        </row>
        <row r="7784">
          <cell r="A7784" t="str">
            <v>894E10200</v>
          </cell>
          <cell r="C7784" t="str">
            <v>EACH</v>
          </cell>
          <cell r="D7784" t="str">
            <v>CONCRETE CORE STRENGTH TEST</v>
          </cell>
          <cell r="G7784">
            <v>0</v>
          </cell>
        </row>
        <row r="7785">
          <cell r="A7785" t="str">
            <v>895E10010</v>
          </cell>
          <cell r="C7785" t="str">
            <v>EACH</v>
          </cell>
          <cell r="D7785" t="str">
            <v>MANUFACTURED WATER QUALITY STRUCTURE, TYPE 1</v>
          </cell>
          <cell r="G7785">
            <v>0</v>
          </cell>
        </row>
        <row r="7786">
          <cell r="A7786" t="str">
            <v>895E10011</v>
          </cell>
          <cell r="C7786" t="str">
            <v>EACH</v>
          </cell>
          <cell r="D7786" t="str">
            <v>MANUFACTURED WATER QUALITY STRUCTURE, TYPE 1, AS PER PLAN</v>
          </cell>
          <cell r="G7786">
            <v>0</v>
          </cell>
        </row>
        <row r="7787">
          <cell r="A7787" t="str">
            <v>895E10020</v>
          </cell>
          <cell r="C7787" t="str">
            <v>EACH</v>
          </cell>
          <cell r="D7787" t="str">
            <v>MANUFACTURED WATER QUALITY STRUCTURE, TYPE 2</v>
          </cell>
          <cell r="G7787">
            <v>0</v>
          </cell>
        </row>
        <row r="7788">
          <cell r="A7788" t="str">
            <v>895E10021</v>
          </cell>
          <cell r="C7788" t="str">
            <v>EACH</v>
          </cell>
          <cell r="D7788" t="str">
            <v>MANUFACTURED WATER QUALITY STRUCTURE, TYPE 2, AS PER PLAN</v>
          </cell>
          <cell r="G7788">
            <v>0</v>
          </cell>
        </row>
        <row r="7789">
          <cell r="A7789" t="str">
            <v>895E10030</v>
          </cell>
          <cell r="C7789" t="str">
            <v>EACH</v>
          </cell>
          <cell r="D7789" t="str">
            <v>MANUFACTURED WATER QUALITY STRUCTURE, TYPE 3</v>
          </cell>
          <cell r="G7789">
            <v>0</v>
          </cell>
        </row>
        <row r="7790">
          <cell r="A7790" t="str">
            <v>895E10040</v>
          </cell>
          <cell r="C7790" t="str">
            <v>EACH</v>
          </cell>
          <cell r="D7790" t="str">
            <v>MANUFACTURED WATER QUALITY STRUCTURE, TYPE 4</v>
          </cell>
          <cell r="G7790">
            <v>0</v>
          </cell>
        </row>
        <row r="7791">
          <cell r="A7791" t="str">
            <v>896E00010</v>
          </cell>
          <cell r="C7791" t="str">
            <v>SNMT</v>
          </cell>
          <cell r="D7791" t="str">
            <v>PORTABLE NON-INTRUSIVE TRAFFIC SENSOR, CLASS I</v>
          </cell>
          <cell r="G7791">
            <v>0</v>
          </cell>
        </row>
        <row r="7792">
          <cell r="A7792" t="str">
            <v>896E00012</v>
          </cell>
          <cell r="C7792" t="str">
            <v>SNMT</v>
          </cell>
          <cell r="D7792" t="str">
            <v>PORTABLE NON-INTRUSIVE TRAFFIC SENSOR, CLASS II</v>
          </cell>
          <cell r="G7792">
            <v>0</v>
          </cell>
        </row>
        <row r="7793">
          <cell r="A7793" t="str">
            <v>896E00020</v>
          </cell>
          <cell r="C7793" t="str">
            <v>SNMT</v>
          </cell>
          <cell r="D7793" t="str">
            <v>PORTABLE CHANGEABLE MESSAGE SIGN</v>
          </cell>
          <cell r="G7793">
            <v>0</v>
          </cell>
        </row>
        <row r="7794">
          <cell r="A7794" t="str">
            <v>896E00021</v>
          </cell>
          <cell r="C7794" t="str">
            <v>SNMT</v>
          </cell>
          <cell r="D7794" t="str">
            <v>PORTABLE CHANGEABLE MESSAGE SIGN, AS PER PLAN</v>
          </cell>
          <cell r="G7794">
            <v>0</v>
          </cell>
        </row>
        <row r="7795">
          <cell r="A7795" t="str">
            <v>897E01010</v>
          </cell>
          <cell r="C7795" t="str">
            <v>SY</v>
          </cell>
          <cell r="D7795" t="str">
            <v>PAVEMENT PLANING, ASPHALT CONCRETE, CLASS A</v>
          </cell>
          <cell r="F7795" t="str">
            <v>SPECIFY DEPTH</v>
          </cell>
          <cell r="G7795">
            <v>1</v>
          </cell>
        </row>
        <row r="7796">
          <cell r="A7796" t="str">
            <v>897E01011</v>
          </cell>
          <cell r="C7796" t="str">
            <v>SY</v>
          </cell>
          <cell r="D7796" t="str">
            <v>PAVEMENT PLANING, ASPHALT CONCRETE, CLASS A, AS PER PLAN</v>
          </cell>
          <cell r="F7796" t="str">
            <v>SPECIFY DEPTH</v>
          </cell>
          <cell r="G7796">
            <v>1</v>
          </cell>
        </row>
        <row r="7797">
          <cell r="A7797" t="str">
            <v>897E01020</v>
          </cell>
          <cell r="C7797" t="str">
            <v>SY</v>
          </cell>
          <cell r="D7797" t="str">
            <v>PAVEMENT PLANING, ASPHALT CONCRETE, CLASS B</v>
          </cell>
          <cell r="F7797" t="str">
            <v>SPECIFY DEPTH</v>
          </cell>
          <cell r="G7797">
            <v>1</v>
          </cell>
        </row>
        <row r="7798">
          <cell r="A7798" t="str">
            <v>897E01021</v>
          </cell>
          <cell r="C7798" t="str">
            <v>SY</v>
          </cell>
          <cell r="D7798" t="str">
            <v>PAVEMENT PLANING, ASPHALT CONCRETE, CLASS B, AS PER PLAN</v>
          </cell>
          <cell r="F7798" t="str">
            <v>SPECIFY DEPTH</v>
          </cell>
          <cell r="G7798">
            <v>1</v>
          </cell>
        </row>
        <row r="7799">
          <cell r="A7799" t="str">
            <v>897E02000</v>
          </cell>
          <cell r="C7799" t="str">
            <v>SY</v>
          </cell>
          <cell r="D7799" t="str">
            <v>PATCHING PLANED SURFACE</v>
          </cell>
          <cell r="G7799">
            <v>0</v>
          </cell>
        </row>
        <row r="7800">
          <cell r="A7800" t="str">
            <v>897E02001</v>
          </cell>
          <cell r="C7800" t="str">
            <v>SY</v>
          </cell>
          <cell r="D7800" t="str">
            <v>PATCHING PLANED SURFACE, AS PER PLAN</v>
          </cell>
          <cell r="G7800">
            <v>0</v>
          </cell>
        </row>
        <row r="7801">
          <cell r="A7801" t="str">
            <v>898E10000</v>
          </cell>
          <cell r="C7801" t="str">
            <v>EACH</v>
          </cell>
          <cell r="D7801" t="str">
            <v>WIRELESS MAGNETOMETER DETECTION SYSTEM</v>
          </cell>
          <cell r="G7801">
            <v>0</v>
          </cell>
        </row>
        <row r="7802">
          <cell r="A7802" t="str">
            <v>898E10001</v>
          </cell>
          <cell r="C7802" t="str">
            <v>EACH</v>
          </cell>
          <cell r="D7802" t="str">
            <v>WIRELESS MAGNETOMETER DETECTION SYSTEM, AS PER PLAN</v>
          </cell>
          <cell r="G7802">
            <v>0</v>
          </cell>
        </row>
        <row r="7803">
          <cell r="A7803" t="str">
            <v>898E15000</v>
          </cell>
          <cell r="C7803" t="str">
            <v>LS</v>
          </cell>
          <cell r="D7803" t="str">
            <v>TRAINING FOR WIRELESS MAGNETOMETER DETECTION SYSTEM</v>
          </cell>
          <cell r="G7803">
            <v>0</v>
          </cell>
        </row>
        <row r="7804">
          <cell r="A7804" t="str">
            <v>899E10000</v>
          </cell>
          <cell r="C7804" t="str">
            <v>FT</v>
          </cell>
          <cell r="D7804" t="str">
            <v>CURED-IN-PLACE PIPE LINER</v>
          </cell>
          <cell r="F7804" t="str">
            <v>SPECIFY SIZE (___" DIAMETER)</v>
          </cell>
          <cell r="G7804">
            <v>1</v>
          </cell>
        </row>
        <row r="7805">
          <cell r="A7805" t="str">
            <v>899E10001</v>
          </cell>
          <cell r="C7805" t="str">
            <v>FT</v>
          </cell>
          <cell r="D7805" t="str">
            <v>CURED-IN-PLACE PIPE LINER, AS PER PLAN</v>
          </cell>
          <cell r="F7805" t="str">
            <v>SPECIFY SIZE (___" DIAMETER)</v>
          </cell>
          <cell r="G7805">
            <v>1</v>
          </cell>
        </row>
        <row r="7806">
          <cell r="A7806" t="str">
            <v>900E01000</v>
          </cell>
          <cell r="C7806" t="str">
            <v>MILE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900E10000</v>
          </cell>
          <cell r="C7807" t="str">
            <v>FT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900E11000</v>
          </cell>
          <cell r="C7808" t="str">
            <v>EACH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900E12000</v>
          </cell>
          <cell r="C7809" t="str">
            <v>TKFT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900E13000</v>
          </cell>
          <cell r="C7810" t="str">
            <v>PAIR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900E14000</v>
          </cell>
          <cell r="C7811" t="str">
            <v>JT</v>
          </cell>
          <cell r="D7811" t="str">
            <v>SPECIAL -</v>
          </cell>
          <cell r="F7811" t="str">
            <v>ADD SUPP DESC - RAIL ONLY</v>
          </cell>
          <cell r="G7811">
            <v>1</v>
          </cell>
        </row>
        <row r="7812">
          <cell r="A7812" t="str">
            <v>900E15000</v>
          </cell>
          <cell r="C7812" t="str">
            <v>SET</v>
          </cell>
          <cell r="D7812" t="str">
            <v>SPECIAL -</v>
          </cell>
          <cell r="F7812" t="str">
            <v>ADD SUPP DESC - RAIL ONLY</v>
          </cell>
          <cell r="G7812">
            <v>1</v>
          </cell>
        </row>
        <row r="7813">
          <cell r="A7813" t="str">
            <v>900E16000</v>
          </cell>
          <cell r="C7813" t="str">
            <v>TON</v>
          </cell>
          <cell r="D7813" t="str">
            <v>SPECIAL -</v>
          </cell>
          <cell r="F7813" t="str">
            <v>ADD SUPP DESC - RAIL ONLY</v>
          </cell>
          <cell r="G7813">
            <v>1</v>
          </cell>
        </row>
        <row r="7814">
          <cell r="A7814" t="str">
            <v>900E17000</v>
          </cell>
          <cell r="C7814" t="str">
            <v>LS</v>
          </cell>
          <cell r="D7814" t="str">
            <v>SPECIAL -</v>
          </cell>
          <cell r="F7814" t="str">
            <v>ADD SUPP DESC - RAIL ONLY</v>
          </cell>
          <cell r="G7814">
            <v>1</v>
          </cell>
        </row>
        <row r="7815">
          <cell r="A7815" t="str">
            <v>900E19000</v>
          </cell>
          <cell r="C7815" t="str">
            <v>CY</v>
          </cell>
          <cell r="D7815" t="str">
            <v>SPECIAL -</v>
          </cell>
          <cell r="F7815" t="str">
            <v>ADD SUPP DESC - RAIL ONLY</v>
          </cell>
          <cell r="G7815">
            <v>1</v>
          </cell>
        </row>
        <row r="7816">
          <cell r="A7816" t="str">
            <v>900E20000</v>
          </cell>
          <cell r="C7816" t="str">
            <v>SY</v>
          </cell>
          <cell r="D7816" t="str">
            <v>SPECIAL -</v>
          </cell>
          <cell r="F7816" t="str">
            <v>ADD SUPP DESC - RAIL ONLY</v>
          </cell>
          <cell r="G7816">
            <v>1</v>
          </cell>
        </row>
        <row r="7817">
          <cell r="A7817" t="str">
            <v>900E21000</v>
          </cell>
          <cell r="C7817" t="str">
            <v>BNDL</v>
          </cell>
          <cell r="D7817" t="str">
            <v>SPECIAL -</v>
          </cell>
          <cell r="F7817" t="str">
            <v>ADD SUPP DESC - RAIL ONLY</v>
          </cell>
          <cell r="G7817">
            <v>1</v>
          </cell>
        </row>
        <row r="7818">
          <cell r="A7818" t="str">
            <v>900E22000</v>
          </cell>
          <cell r="C7818" t="str">
            <v>LB</v>
          </cell>
          <cell r="D7818" t="str">
            <v>SPECIAL -</v>
          </cell>
          <cell r="F7818" t="str">
            <v>ADD SUPP DESC - RAIL ONLY</v>
          </cell>
          <cell r="G7818">
            <v>1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G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G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G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G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G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G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G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G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G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G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 t="str">
            <v>ADD SUPPLEMENTAL DESCRIPTION</v>
          </cell>
          <cell r="G7829">
            <v>1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 t="str">
            <v>ADD SUPPLEMENTAL DESCRIPTION</v>
          </cell>
          <cell r="G7830">
            <v>1</v>
          </cell>
        </row>
        <row r="7831">
          <cell r="A7831" t="str">
            <v>990E10000</v>
          </cell>
          <cell r="C7831" t="str">
            <v>LS</v>
          </cell>
          <cell r="D7831" t="str">
            <v>ESTIMATED COST OF REPAIRS TO DETOUR</v>
          </cell>
          <cell r="F7831" t="str">
            <v>ODOT INTERNAL USE ONLY</v>
          </cell>
          <cell r="G7831">
            <v>0</v>
          </cell>
        </row>
        <row r="7832">
          <cell r="A7832" t="str">
            <v>990E10010</v>
          </cell>
          <cell r="C7832" t="str">
            <v>LS</v>
          </cell>
          <cell r="D7832" t="str">
            <v>ESTIMATED COST OF RIGHT OF WAY</v>
          </cell>
          <cell r="F7832" t="str">
            <v>ODOT INTERNAL USE ONLY</v>
          </cell>
          <cell r="G7832">
            <v>0</v>
          </cell>
        </row>
        <row r="7833">
          <cell r="A7833" t="str">
            <v>990E10020</v>
          </cell>
          <cell r="C7833" t="str">
            <v>LS</v>
          </cell>
          <cell r="D7833" t="str">
            <v>ESTIMATED COST OF ENGINEERING, SUPERINTENDENCE AND CONTINGENCIES</v>
          </cell>
          <cell r="F7833" t="str">
            <v>ODOT INTERNAL USE ONLY</v>
          </cell>
          <cell r="G7833">
            <v>0</v>
          </cell>
        </row>
        <row r="7834">
          <cell r="A7834" t="str">
            <v>990E10030</v>
          </cell>
          <cell r="C7834" t="str">
            <v>LS</v>
          </cell>
          <cell r="D7834" t="str">
            <v>ESTIMATED COST OF PRELIMINARY ENGINEERING</v>
          </cell>
          <cell r="F7834" t="str">
            <v>ODOT INTERNAL USE ONLY</v>
          </cell>
          <cell r="G7834">
            <v>0</v>
          </cell>
        </row>
        <row r="7835">
          <cell r="A7835" t="str">
            <v>990E10040</v>
          </cell>
          <cell r="C7835" t="str">
            <v>LS</v>
          </cell>
          <cell r="D7835" t="str">
            <v>ESTIMATED COST OF FORCE ACCOUNT WORK</v>
          </cell>
          <cell r="F7835" t="str">
            <v>ODOT INTERNAL USE ONLY</v>
          </cell>
          <cell r="G7835">
            <v>0</v>
          </cell>
        </row>
        <row r="7836">
          <cell r="A7836" t="str">
            <v>990E10500</v>
          </cell>
          <cell r="C7836" t="str">
            <v>LS</v>
          </cell>
          <cell r="D7836" t="str">
            <v>ESTIMATED COST OF INCENTIVE/DISINCENTIVE PAYMENT</v>
          </cell>
          <cell r="F7836" t="str">
            <v>ODOT INTERNAL USE ONLY</v>
          </cell>
          <cell r="G7836">
            <v>0</v>
          </cell>
        </row>
        <row r="7837">
          <cell r="A7837" t="str">
            <v>990E20000</v>
          </cell>
          <cell r="C7837" t="str">
            <v>LS</v>
          </cell>
          <cell r="D7837" t="str">
            <v>FORCE ACCOUNT</v>
          </cell>
          <cell r="F7837" t="str">
            <v>SITE MANAGER USE ONLY</v>
          </cell>
          <cell r="G7837">
            <v>0</v>
          </cell>
        </row>
        <row r="7838">
          <cell r="A7838" t="str">
            <v>990E20010</v>
          </cell>
          <cell r="C7838" t="str">
            <v>LS</v>
          </cell>
          <cell r="D7838" t="str">
            <v>DIFFERENCE BETWEEN ESTIMATED AND ACTUAL COST OF FORCE ACCOUNT</v>
          </cell>
          <cell r="F7838" t="str">
            <v>SITE MANAGER USE ONLY</v>
          </cell>
          <cell r="G7838">
            <v>0</v>
          </cell>
        </row>
        <row r="7839">
          <cell r="A7839" t="str">
            <v>990E21000</v>
          </cell>
          <cell r="C7839" t="str">
            <v>DLR</v>
          </cell>
          <cell r="D7839" t="str">
            <v>INTEREST PAYMENTS</v>
          </cell>
          <cell r="F7839" t="str">
            <v>SITE MANAGER USE ONLY</v>
          </cell>
          <cell r="G7839">
            <v>0</v>
          </cell>
        </row>
        <row r="7840">
          <cell r="A7840" t="str">
            <v>990E24000</v>
          </cell>
          <cell r="C7840" t="str">
            <v>LS</v>
          </cell>
          <cell r="D7840" t="str">
            <v>BITUMINOUS PRICE ADJUSTMENT</v>
          </cell>
          <cell r="F7840" t="str">
            <v>SITE MANAGER USE ONLY</v>
          </cell>
          <cell r="G7840">
            <v>0</v>
          </cell>
        </row>
        <row r="7841">
          <cell r="A7841" t="str">
            <v>990E24100</v>
          </cell>
          <cell r="C7841" t="str">
            <v>LS</v>
          </cell>
          <cell r="D7841" t="str">
            <v>446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990E24130</v>
          </cell>
          <cell r="C7842" t="str">
            <v>LS</v>
          </cell>
          <cell r="D7842" t="str">
            <v>447 MAT DENSITY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990E24170</v>
          </cell>
          <cell r="C7843" t="str">
            <v>LS</v>
          </cell>
          <cell r="D7843" t="str">
            <v>447 JOINT DENSITY ADJUSTMENT</v>
          </cell>
          <cell r="F7843" t="str">
            <v>SITE MANAGER USE ONLY</v>
          </cell>
          <cell r="G7843">
            <v>0</v>
          </cell>
        </row>
        <row r="7844">
          <cell r="A7844" t="str">
            <v>990E24200</v>
          </cell>
          <cell r="C7844" t="str">
            <v>LS</v>
          </cell>
          <cell r="D7844" t="str">
            <v>448 ADJUSTMENT</v>
          </cell>
          <cell r="F7844" t="str">
            <v>SITE MANAGER USE ONLY</v>
          </cell>
          <cell r="G7844">
            <v>0</v>
          </cell>
        </row>
        <row r="7845">
          <cell r="A7845" t="str">
            <v>990E24300</v>
          </cell>
          <cell r="C7845" t="str">
            <v>LS</v>
          </cell>
          <cell r="D7845" t="str">
            <v>PAVEMENT SMOOTHNESS ADJUSTMENT (PN 420)</v>
          </cell>
          <cell r="F7845" t="str">
            <v>SITE MANAGER USE ONLY</v>
          </cell>
          <cell r="G7845">
            <v>0</v>
          </cell>
        </row>
        <row r="7846">
          <cell r="A7846" t="str">
            <v>990E24350</v>
          </cell>
          <cell r="C7846" t="str">
            <v>LS</v>
          </cell>
          <cell r="D7846" t="str">
            <v>BRIDGE SMOOTHNESS ADJUSTMENT (PN 555)</v>
          </cell>
          <cell r="F7846" t="str">
            <v>SITE MANAGER USE ONLY</v>
          </cell>
          <cell r="G7846">
            <v>0</v>
          </cell>
        </row>
        <row r="7847">
          <cell r="A7847" t="str">
            <v>990E24400</v>
          </cell>
          <cell r="C7847" t="str">
            <v>LS</v>
          </cell>
          <cell r="D7847" t="str">
            <v>STEEL PRICE ADJUSTMENT</v>
          </cell>
          <cell r="F7847" t="str">
            <v>SITE MANAGER USE ONLY</v>
          </cell>
          <cell r="G7847">
            <v>0</v>
          </cell>
        </row>
        <row r="7848">
          <cell r="A7848" t="str">
            <v>990E24500</v>
          </cell>
          <cell r="C7848" t="str">
            <v>LS</v>
          </cell>
          <cell r="D7848" t="str">
            <v>QC / QA</v>
          </cell>
          <cell r="F7848" t="str">
            <v>SITE MANAGER USE ONLY</v>
          </cell>
          <cell r="G7848">
            <v>0</v>
          </cell>
        </row>
        <row r="7849">
          <cell r="A7849" t="str">
            <v>990E24600</v>
          </cell>
          <cell r="C7849" t="str">
            <v>LS</v>
          </cell>
          <cell r="D7849" t="str">
            <v>LANDSCAPING ADJUSTMENT</v>
          </cell>
          <cell r="F7849" t="str">
            <v>SITE MANAGER USE ONLY</v>
          </cell>
          <cell r="G7849">
            <v>0</v>
          </cell>
        </row>
        <row r="7850">
          <cell r="A7850" t="str">
            <v>990E24700</v>
          </cell>
          <cell r="C7850" t="str">
            <v>LS</v>
          </cell>
          <cell r="D7850" t="str">
            <v>104.02 ADJUSTMENT</v>
          </cell>
          <cell r="F7850" t="str">
            <v>SITE MANAGER USE ONLY</v>
          </cell>
          <cell r="G7850">
            <v>0</v>
          </cell>
        </row>
        <row r="7851">
          <cell r="A7851" t="str">
            <v>990E24800</v>
          </cell>
          <cell r="C7851" t="str">
            <v>LS</v>
          </cell>
          <cell r="D7851" t="str">
            <v>NON-SPEC MATERIAL DEDUCTION</v>
          </cell>
          <cell r="F7851" t="str">
            <v>SITE MANAGER USE ONLY</v>
          </cell>
          <cell r="G7851">
            <v>0</v>
          </cell>
        </row>
        <row r="7852">
          <cell r="A7852" t="str">
            <v>990E24900</v>
          </cell>
          <cell r="C7852" t="str">
            <v>LS</v>
          </cell>
          <cell r="D7852" t="str">
            <v>109.05 - BUY BACK MATERIAL</v>
          </cell>
          <cell r="F7852" t="str">
            <v>SITE MANAGER USE ONLY</v>
          </cell>
          <cell r="G7852">
            <v>0</v>
          </cell>
        </row>
        <row r="7853">
          <cell r="A7853" t="str">
            <v>990E25000</v>
          </cell>
          <cell r="C7853" t="str">
            <v>LS</v>
          </cell>
          <cell r="D7853" t="str">
            <v>FUEL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990E25100</v>
          </cell>
          <cell r="C7854" t="str">
            <v>LS</v>
          </cell>
          <cell r="D7854" t="str">
            <v>UTILITY CONFLICT/DELAYS</v>
          </cell>
          <cell r="F7854" t="str">
            <v>SITE MANAGER USE ONLY</v>
          </cell>
          <cell r="G7854">
            <v>0</v>
          </cell>
        </row>
        <row r="7855">
          <cell r="A7855" t="str">
            <v>990E25200</v>
          </cell>
          <cell r="C7855" t="str">
            <v>LS</v>
          </cell>
          <cell r="D7855" t="str">
            <v>ABANDONED UTILITY CONFLICT/DELAYS</v>
          </cell>
          <cell r="F7855" t="str">
            <v>SITE MANAGER USE ONLY</v>
          </cell>
          <cell r="G7855">
            <v>0</v>
          </cell>
        </row>
        <row r="7856">
          <cell r="A7856" t="str">
            <v>990E25300</v>
          </cell>
          <cell r="C7856" t="str">
            <v>LS</v>
          </cell>
          <cell r="D7856" t="str">
            <v>105.03 NON-CONFORMANCE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990E25400</v>
          </cell>
          <cell r="C7857" t="str">
            <v>LS</v>
          </cell>
          <cell r="D7857" t="str">
            <v>LUMP SUM ADJUSTMENT - GENERAL / OTHER ITEMS</v>
          </cell>
          <cell r="F7857" t="str">
            <v>SITE MANAGER USE ONLY</v>
          </cell>
          <cell r="G7857">
            <v>0</v>
          </cell>
        </row>
        <row r="7858">
          <cell r="A7858" t="str">
            <v>990E25500</v>
          </cell>
          <cell r="C7858" t="str">
            <v>LS</v>
          </cell>
          <cell r="D7858" t="str">
            <v>FAILURE TO MEET DBE COMMITMENTS</v>
          </cell>
          <cell r="F7858" t="str">
            <v>SITE MANAGER USE ONLY</v>
          </cell>
          <cell r="G7858">
            <v>0</v>
          </cell>
        </row>
        <row r="7859">
          <cell r="A7859" t="str">
            <v>990E30000</v>
          </cell>
          <cell r="C7859" t="str">
            <v>LS</v>
          </cell>
          <cell r="D7859" t="str">
            <v>AGREED LUMP SUM</v>
          </cell>
          <cell r="F7859" t="str">
            <v>SITE MANAGER USE ONLY</v>
          </cell>
          <cell r="G7859">
            <v>0</v>
          </cell>
        </row>
        <row r="7860">
          <cell r="A7860" t="str">
            <v>990E40000</v>
          </cell>
          <cell r="C7860" t="str">
            <v>EACH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990E40010</v>
          </cell>
          <cell r="C7861" t="str">
            <v>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990E40020</v>
          </cell>
          <cell r="C7862" t="str">
            <v>SF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990E40030</v>
          </cell>
          <cell r="C7863" t="str">
            <v>SY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990E40050</v>
          </cell>
          <cell r="C7864" t="str">
            <v>MILE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990E40060</v>
          </cell>
          <cell r="C7865" t="str">
            <v>CY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990E40070</v>
          </cell>
          <cell r="C7866" t="str">
            <v>LB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990E40080</v>
          </cell>
          <cell r="C7867" t="str">
            <v>MNTH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  <row r="7868">
          <cell r="A7868" t="str">
            <v>990E40090</v>
          </cell>
          <cell r="C7868" t="str">
            <v>TON</v>
          </cell>
          <cell r="D7868" t="str">
            <v>AGREED UNIT PRICE</v>
          </cell>
          <cell r="F7868" t="str">
            <v>SITE MANAGER USE ONLY</v>
          </cell>
          <cell r="G7868">
            <v>0</v>
          </cell>
        </row>
        <row r="7869">
          <cell r="A7869" t="str">
            <v>990E40100</v>
          </cell>
          <cell r="C7869" t="str">
            <v>TKFT</v>
          </cell>
          <cell r="D7869" t="str">
            <v>AGREED UNIT PRICE</v>
          </cell>
          <cell r="F7869" t="str">
            <v>SITE MANAGER USE ONLY</v>
          </cell>
          <cell r="G7869">
            <v>0</v>
          </cell>
        </row>
        <row r="7870">
          <cell r="A7870" t="str">
            <v>990E50000</v>
          </cell>
          <cell r="C7870" t="str">
            <v>HOUR</v>
          </cell>
          <cell r="D7870" t="str">
            <v>AGREED UNIT PRICE</v>
          </cell>
          <cell r="F7870" t="str">
            <v>SITE MANAGER USE ONLY</v>
          </cell>
          <cell r="G7870">
            <v>0</v>
          </cell>
        </row>
        <row r="7871">
          <cell r="A7871" t="str">
            <v>990E50100</v>
          </cell>
          <cell r="C7871" t="str">
            <v>DAY</v>
          </cell>
          <cell r="D7871" t="str">
            <v>AGREED UNIT PRICE</v>
          </cell>
          <cell r="F7871" t="str">
            <v>SITE MANAGER USE ONLY</v>
          </cell>
          <cell r="G7871">
            <v>0</v>
          </cell>
        </row>
        <row r="7872">
          <cell r="A7872" t="str">
            <v>990E50110</v>
          </cell>
          <cell r="C7872" t="str">
            <v>GAL</v>
          </cell>
          <cell r="D7872" t="str">
            <v>AGREED UNIT PRICE</v>
          </cell>
          <cell r="F7872" t="str">
            <v>SITE MANAGER USE ONLY</v>
          </cell>
          <cell r="G7872">
            <v>0</v>
          </cell>
        </row>
        <row r="7873">
          <cell r="A7873" t="str">
            <v>990E50120</v>
          </cell>
          <cell r="C7873" t="str">
            <v>STA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990E50130</v>
          </cell>
          <cell r="C7874" t="str">
            <v>MSF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990E50140</v>
          </cell>
          <cell r="C7875" t="str">
            <v>MGAL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5"/>
  <sheetViews>
    <sheetView showGridLines="0" tabSelected="1" topLeftCell="A31" zoomScale="85" zoomScaleNormal="85" workbookViewId="0">
      <selection activeCell="D49" sqref="D49:R4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5" width="9.7109375" style="5" customWidth="1"/>
    <col min="26" max="31" width="9.28515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66">
        <f>AG7</f>
        <v>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7</v>
      </c>
      <c r="D8" s="67" t="s">
        <v>10</v>
      </c>
      <c r="E8" s="67"/>
      <c r="F8" s="67"/>
      <c r="G8" s="67"/>
      <c r="H8" s="67"/>
      <c r="I8" s="67"/>
      <c r="J8" s="67"/>
      <c r="K8" s="26" t="s">
        <v>25</v>
      </c>
      <c r="L8" s="26" t="s">
        <v>48</v>
      </c>
      <c r="M8" s="26" t="s">
        <v>49</v>
      </c>
      <c r="N8" s="26"/>
      <c r="O8" s="26" t="s">
        <v>50</v>
      </c>
      <c r="P8" s="26"/>
      <c r="Q8" s="26"/>
      <c r="R8" s="26" t="s">
        <v>51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68" t="s">
        <v>11</v>
      </c>
      <c r="E9" s="68"/>
      <c r="F9" s="68"/>
      <c r="G9" s="68"/>
      <c r="H9" s="68"/>
      <c r="I9" s="68"/>
      <c r="J9" s="6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7" t="s">
        <v>13</v>
      </c>
      <c r="D10" s="89" t="s">
        <v>0</v>
      </c>
      <c r="E10" s="89" t="s">
        <v>1</v>
      </c>
      <c r="F10" s="94" t="s">
        <v>2</v>
      </c>
      <c r="G10" s="95"/>
      <c r="H10" s="95"/>
      <c r="I10" s="95"/>
      <c r="J10" s="96"/>
      <c r="K10" s="40" t="str">
        <f t="shared" ref="K10:V10" si="0">IF(OR(TRIM(K8)=0,TRIM(K8)=""),"",IF(IFERROR(TRIM(INDEX(QryItemNamed,MATCH(TRIM(K8),ITEM,0),2)),"")="Y","SPECIAL",LEFT(IFERROR(TRIM(INDEX(ITEM,MATCH(TRIM(K8),ITEM,0))),""),3)))</f>
        <v>644</v>
      </c>
      <c r="L10" s="33" t="str">
        <f t="shared" si="0"/>
        <v>644</v>
      </c>
      <c r="M10" s="33" t="str">
        <f t="shared" si="0"/>
        <v>644</v>
      </c>
      <c r="N10" s="33" t="str">
        <f t="shared" si="0"/>
        <v/>
      </c>
      <c r="O10" s="33" t="str">
        <f t="shared" si="0"/>
        <v>644</v>
      </c>
      <c r="P10" s="33" t="str">
        <f t="shared" si="0"/>
        <v/>
      </c>
      <c r="Q10" s="33" t="str">
        <f t="shared" si="0"/>
        <v/>
      </c>
      <c r="R10" s="33" t="str">
        <f t="shared" si="0"/>
        <v>644</v>
      </c>
      <c r="S10" s="33" t="str">
        <f t="shared" si="0"/>
        <v/>
      </c>
      <c r="T10" s="33" t="str">
        <f t="shared" si="0"/>
        <v/>
      </c>
      <c r="U10" s="33" t="str">
        <f t="shared" si="0"/>
        <v/>
      </c>
      <c r="V10" s="33" t="str">
        <f t="shared" si="0"/>
        <v/>
      </c>
      <c r="W10" s="33" t="str">
        <f t="shared" ref="W10:AE10" si="1">IF(OR(TRIM(W8)=0,TRIM(W8)=""),"",IF(IFERROR(TRIM(INDEX(QryItemNamed,MATCH(TRIM(W8),ITEM,0),2)),"")="Y","SPECIAL",LEFT(IFERROR(TRIM(INDEX(ITEM,MATCH(TRIM(W8),ITEM,0))),""),3)))</f>
        <v/>
      </c>
      <c r="X10" s="33" t="str">
        <f t="shared" si="1"/>
        <v/>
      </c>
      <c r="Y10" s="33" t="str">
        <f t="shared" si="1"/>
        <v/>
      </c>
      <c r="Z10" s="33" t="str">
        <f t="shared" si="1"/>
        <v/>
      </c>
      <c r="AA10" s="33" t="str">
        <f t="shared" si="1"/>
        <v/>
      </c>
      <c r="AB10" s="33" t="str">
        <f t="shared" si="1"/>
        <v/>
      </c>
      <c r="AC10" s="33" t="str">
        <f t="shared" si="1"/>
        <v/>
      </c>
      <c r="AD10" s="33" t="str">
        <f t="shared" si="1"/>
        <v/>
      </c>
      <c r="AE10" s="33" t="str">
        <f t="shared" si="1"/>
        <v/>
      </c>
    </row>
    <row r="11" spans="1:38" ht="12.75" customHeight="1" x14ac:dyDescent="0.2">
      <c r="B11" s="108"/>
      <c r="D11" s="90"/>
      <c r="E11" s="90"/>
      <c r="F11" s="97"/>
      <c r="G11" s="98"/>
      <c r="H11" s="98"/>
      <c r="I11" s="98"/>
      <c r="J11" s="99"/>
      <c r="K11" s="92" t="str">
        <f t="shared" ref="K11:V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CENTER LINE</v>
      </c>
      <c r="L11" s="93" t="str">
        <f t="shared" si="2"/>
        <v>CHANNELIZING LINE, 8"</v>
      </c>
      <c r="M11" s="93" t="str">
        <f t="shared" si="2"/>
        <v>STOP LINE</v>
      </c>
      <c r="N11" s="93" t="str">
        <f t="shared" si="2"/>
        <v/>
      </c>
      <c r="O11" s="58" t="str">
        <f t="shared" si="2"/>
        <v>CROSSWALK LINE, 12"</v>
      </c>
      <c r="P11" s="58" t="str">
        <f t="shared" si="2"/>
        <v/>
      </c>
      <c r="Q11" s="58" t="str">
        <f t="shared" si="2"/>
        <v/>
      </c>
      <c r="R11" s="58" t="str">
        <f t="shared" si="2"/>
        <v>LANE ARROW</v>
      </c>
      <c r="S11" s="58" t="str">
        <f t="shared" si="2"/>
        <v/>
      </c>
      <c r="T11" s="58" t="str">
        <f t="shared" si="2"/>
        <v/>
      </c>
      <c r="U11" s="58" t="str">
        <f t="shared" si="2"/>
        <v/>
      </c>
      <c r="V11" s="58" t="str">
        <f t="shared" si="2"/>
        <v/>
      </c>
      <c r="W11" s="58" t="str">
        <f t="shared" ref="W11:AE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58" t="str">
        <f t="shared" si="3"/>
        <v/>
      </c>
      <c r="Y11" s="58" t="str">
        <f t="shared" si="3"/>
        <v/>
      </c>
      <c r="Z11" s="58" t="str">
        <f t="shared" si="3"/>
        <v/>
      </c>
      <c r="AA11" s="86" t="str">
        <f t="shared" si="3"/>
        <v/>
      </c>
      <c r="AB11" s="58" t="str">
        <f t="shared" si="3"/>
        <v/>
      </c>
      <c r="AC11" s="58" t="str">
        <f t="shared" si="3"/>
        <v/>
      </c>
      <c r="AD11" s="58" t="str">
        <f t="shared" si="3"/>
        <v/>
      </c>
      <c r="AE11" s="58" t="str">
        <f t="shared" si="3"/>
        <v/>
      </c>
    </row>
    <row r="12" spans="1:38" ht="12.75" customHeight="1" x14ac:dyDescent="0.2">
      <c r="B12" s="108"/>
      <c r="D12" s="90"/>
      <c r="E12" s="90"/>
      <c r="F12" s="97"/>
      <c r="G12" s="98"/>
      <c r="H12" s="98"/>
      <c r="I12" s="98"/>
      <c r="J12" s="99"/>
      <c r="K12" s="92"/>
      <c r="L12" s="93"/>
      <c r="M12" s="93"/>
      <c r="N12" s="93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87"/>
      <c r="AB12" s="58"/>
      <c r="AC12" s="58"/>
      <c r="AD12" s="58"/>
      <c r="AE12" s="58"/>
    </row>
    <row r="13" spans="1:38" ht="12.75" customHeight="1" x14ac:dyDescent="0.2">
      <c r="B13" s="108"/>
      <c r="D13" s="90"/>
      <c r="E13" s="90"/>
      <c r="F13" s="97"/>
      <c r="G13" s="98"/>
      <c r="H13" s="98"/>
      <c r="I13" s="98"/>
      <c r="J13" s="99"/>
      <c r="K13" s="92"/>
      <c r="L13" s="93"/>
      <c r="M13" s="93"/>
      <c r="N13" s="93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87"/>
      <c r="AB13" s="58"/>
      <c r="AC13" s="58"/>
      <c r="AD13" s="58"/>
      <c r="AE13" s="58"/>
    </row>
    <row r="14" spans="1:38" ht="12.75" customHeight="1" x14ac:dyDescent="0.2">
      <c r="B14" s="108"/>
      <c r="D14" s="90"/>
      <c r="E14" s="90"/>
      <c r="F14" s="97"/>
      <c r="G14" s="98"/>
      <c r="H14" s="98"/>
      <c r="I14" s="98"/>
      <c r="J14" s="99"/>
      <c r="K14" s="92"/>
      <c r="L14" s="93"/>
      <c r="M14" s="93"/>
      <c r="N14" s="93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87"/>
      <c r="AB14" s="58"/>
      <c r="AC14" s="58"/>
      <c r="AD14" s="58"/>
      <c r="AE14" s="58"/>
    </row>
    <row r="15" spans="1:38" ht="12.75" customHeight="1" x14ac:dyDescent="0.2">
      <c r="B15" s="108"/>
      <c r="D15" s="90"/>
      <c r="E15" s="90"/>
      <c r="F15" s="97"/>
      <c r="G15" s="98"/>
      <c r="H15" s="98"/>
      <c r="I15" s="98"/>
      <c r="J15" s="99"/>
      <c r="K15" s="92"/>
      <c r="L15" s="93"/>
      <c r="M15" s="93"/>
      <c r="N15" s="93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87"/>
      <c r="AB15" s="58"/>
      <c r="AC15" s="58"/>
      <c r="AD15" s="58"/>
      <c r="AE15" s="58"/>
    </row>
    <row r="16" spans="1:38" ht="12.75" customHeight="1" x14ac:dyDescent="0.2">
      <c r="B16" s="108"/>
      <c r="D16" s="90"/>
      <c r="E16" s="90"/>
      <c r="F16" s="97"/>
      <c r="G16" s="98"/>
      <c r="H16" s="98"/>
      <c r="I16" s="98"/>
      <c r="J16" s="99"/>
      <c r="K16" s="92"/>
      <c r="L16" s="93"/>
      <c r="M16" s="93"/>
      <c r="N16" s="93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87"/>
      <c r="AB16" s="58"/>
      <c r="AC16" s="58"/>
      <c r="AD16" s="58"/>
      <c r="AE16" s="58"/>
    </row>
    <row r="17" spans="2:31" ht="12.75" customHeight="1" x14ac:dyDescent="0.2">
      <c r="B17" s="108"/>
      <c r="D17" s="90"/>
      <c r="E17" s="90"/>
      <c r="F17" s="97"/>
      <c r="G17" s="98"/>
      <c r="H17" s="98"/>
      <c r="I17" s="98"/>
      <c r="J17" s="99"/>
      <c r="K17" s="92"/>
      <c r="L17" s="93"/>
      <c r="M17" s="93"/>
      <c r="N17" s="93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87"/>
      <c r="AB17" s="58"/>
      <c r="AC17" s="58"/>
      <c r="AD17" s="58"/>
      <c r="AE17" s="58"/>
    </row>
    <row r="18" spans="2:31" ht="6.4" customHeight="1" x14ac:dyDescent="0.2">
      <c r="B18" s="108"/>
      <c r="D18" s="90"/>
      <c r="E18" s="90"/>
      <c r="F18" s="97"/>
      <c r="G18" s="98"/>
      <c r="H18" s="98"/>
      <c r="I18" s="98"/>
      <c r="J18" s="99"/>
      <c r="K18" s="92"/>
      <c r="L18" s="93"/>
      <c r="M18" s="93"/>
      <c r="N18" s="93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87"/>
      <c r="AB18" s="58"/>
      <c r="AC18" s="58"/>
      <c r="AD18" s="58"/>
      <c r="AE18" s="58"/>
    </row>
    <row r="19" spans="2:31" ht="12.75" customHeight="1" x14ac:dyDescent="0.2">
      <c r="B19" s="108"/>
      <c r="D19" s="90"/>
      <c r="E19" s="90"/>
      <c r="F19" s="97"/>
      <c r="G19" s="98"/>
      <c r="H19" s="98"/>
      <c r="I19" s="98"/>
      <c r="J19" s="99"/>
      <c r="K19" s="92"/>
      <c r="L19" s="93"/>
      <c r="M19" s="93"/>
      <c r="N19" s="93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87"/>
      <c r="AB19" s="58"/>
      <c r="AC19" s="58"/>
      <c r="AD19" s="58"/>
      <c r="AE19" s="58"/>
    </row>
    <row r="20" spans="2:31" ht="12.75" customHeight="1" x14ac:dyDescent="0.2">
      <c r="B20" s="108"/>
      <c r="D20" s="90"/>
      <c r="E20" s="90"/>
      <c r="F20" s="97"/>
      <c r="G20" s="98"/>
      <c r="H20" s="98"/>
      <c r="I20" s="98"/>
      <c r="J20" s="99"/>
      <c r="K20" s="92"/>
      <c r="L20" s="93"/>
      <c r="M20" s="93"/>
      <c r="N20" s="93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87"/>
      <c r="AB20" s="58"/>
      <c r="AC20" s="58"/>
      <c r="AD20" s="58"/>
      <c r="AE20" s="58"/>
    </row>
    <row r="21" spans="2:31" ht="12.75" customHeight="1" x14ac:dyDescent="0.2">
      <c r="B21" s="108"/>
      <c r="D21" s="90"/>
      <c r="E21" s="90"/>
      <c r="F21" s="97"/>
      <c r="G21" s="98"/>
      <c r="H21" s="98"/>
      <c r="I21" s="98"/>
      <c r="J21" s="99"/>
      <c r="K21" s="92"/>
      <c r="L21" s="93"/>
      <c r="M21" s="93"/>
      <c r="N21" s="93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87"/>
      <c r="AB21" s="58"/>
      <c r="AC21" s="58"/>
      <c r="AD21" s="58"/>
      <c r="AE21" s="58"/>
    </row>
    <row r="22" spans="2:31" ht="12.75" customHeight="1" x14ac:dyDescent="0.2">
      <c r="B22" s="108"/>
      <c r="D22" s="90"/>
      <c r="E22" s="90"/>
      <c r="F22" s="97"/>
      <c r="G22" s="98"/>
      <c r="H22" s="98"/>
      <c r="I22" s="98"/>
      <c r="J22" s="99"/>
      <c r="K22" s="92"/>
      <c r="L22" s="93"/>
      <c r="M22" s="93"/>
      <c r="N22" s="93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88"/>
      <c r="AB22" s="58"/>
      <c r="AC22" s="58"/>
      <c r="AD22" s="58"/>
      <c r="AE22" s="58"/>
    </row>
    <row r="23" spans="2:31" ht="12.75" customHeight="1" thickBot="1" x14ac:dyDescent="0.25">
      <c r="B23" s="109"/>
      <c r="D23" s="91"/>
      <c r="E23" s="91"/>
      <c r="F23" s="100"/>
      <c r="G23" s="101"/>
      <c r="H23" s="101"/>
      <c r="I23" s="101"/>
      <c r="J23" s="102"/>
      <c r="K23" s="44" t="str">
        <f t="shared" ref="K23:V23" si="4">IF(OR(TRIM(K8)=0,TRIM(K8)=""),"",IF(IFERROR(TRIM(INDEX(QryItemNamed,MATCH(TRIM(K8),ITEM,0),3)),"")="LS","",IFERROR(TRIM(INDEX(QryItemNamed,MATCH(TRIM(K8),ITEM,0),3)),"")))</f>
        <v>MILE</v>
      </c>
      <c r="L23" s="35" t="str">
        <f t="shared" si="4"/>
        <v>FT</v>
      </c>
      <c r="M23" s="35" t="str">
        <f t="shared" si="4"/>
        <v>FT</v>
      </c>
      <c r="N23" s="35" t="str">
        <f t="shared" si="4"/>
        <v/>
      </c>
      <c r="O23" s="35" t="str">
        <f t="shared" si="4"/>
        <v>FT</v>
      </c>
      <c r="P23" s="35" t="str">
        <f t="shared" si="4"/>
        <v/>
      </c>
      <c r="Q23" s="35" t="str">
        <f t="shared" si="4"/>
        <v/>
      </c>
      <c r="R23" s="35" t="str">
        <f t="shared" si="4"/>
        <v>EACH</v>
      </c>
      <c r="S23" s="35" t="str">
        <f t="shared" si="4"/>
        <v/>
      </c>
      <c r="T23" s="35" t="str">
        <f t="shared" si="4"/>
        <v/>
      </c>
      <c r="U23" s="35" t="str">
        <f t="shared" si="4"/>
        <v/>
      </c>
      <c r="V23" s="35" t="str">
        <f t="shared" si="4"/>
        <v/>
      </c>
      <c r="W23" s="35" t="str">
        <f t="shared" ref="W23:AE23" si="5">IF(OR(TRIM(W8)=0,TRIM(W8)=""),"",IF(IFERROR(TRIM(INDEX(QryItemNamed,MATCH(TRIM(W8),ITEM,0),3)),"")="LS","",IFERROR(TRIM(INDEX(QryItemNamed,MATCH(TRIM(W8),ITEM,0),3)),"")))</f>
        <v/>
      </c>
      <c r="X23" s="35" t="str">
        <f t="shared" si="5"/>
        <v/>
      </c>
      <c r="Y23" s="35" t="str">
        <f t="shared" si="5"/>
        <v/>
      </c>
      <c r="Z23" s="35" t="str">
        <f t="shared" si="5"/>
        <v/>
      </c>
      <c r="AA23" s="35" t="str">
        <f t="shared" si="5"/>
        <v/>
      </c>
      <c r="AB23" s="35" t="str">
        <f t="shared" si="5"/>
        <v/>
      </c>
      <c r="AC23" s="35" t="str">
        <f t="shared" si="5"/>
        <v/>
      </c>
      <c r="AD23" s="35" t="str">
        <f t="shared" si="5"/>
        <v/>
      </c>
      <c r="AE23" s="35" t="str">
        <f t="shared" si="5"/>
        <v/>
      </c>
    </row>
    <row r="24" spans="2:31" ht="12.75" customHeight="1" x14ac:dyDescent="0.2">
      <c r="B24" s="29">
        <v>1</v>
      </c>
      <c r="D24" s="38" t="s">
        <v>47</v>
      </c>
      <c r="E24" s="36">
        <v>8</v>
      </c>
      <c r="F24" s="55" t="s">
        <v>90</v>
      </c>
      <c r="G24" s="56"/>
      <c r="H24" s="38" t="s">
        <v>3</v>
      </c>
      <c r="I24" s="55" t="s">
        <v>82</v>
      </c>
      <c r="J24" s="56"/>
      <c r="K24" s="37"/>
      <c r="L24" s="36">
        <v>309</v>
      </c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30">
        <v>1</v>
      </c>
      <c r="D25" s="48" t="s">
        <v>58</v>
      </c>
      <c r="E25" s="38">
        <v>8</v>
      </c>
      <c r="F25" s="55" t="s">
        <v>83</v>
      </c>
      <c r="G25" s="56"/>
      <c r="H25" s="38" t="s">
        <v>3</v>
      </c>
      <c r="I25" s="55" t="s">
        <v>84</v>
      </c>
      <c r="J25" s="56"/>
      <c r="K25" s="39"/>
      <c r="L25" s="38">
        <v>75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30">
        <v>1</v>
      </c>
      <c r="D26" s="38" t="s">
        <v>59</v>
      </c>
      <c r="E26" s="38">
        <v>8</v>
      </c>
      <c r="F26" s="55" t="s">
        <v>85</v>
      </c>
      <c r="G26" s="56"/>
      <c r="H26" s="38" t="s">
        <v>3</v>
      </c>
      <c r="I26" s="55" t="s">
        <v>86</v>
      </c>
      <c r="J26" s="56"/>
      <c r="K26" s="39"/>
      <c r="L26" s="38">
        <v>100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30">
        <v>1</v>
      </c>
      <c r="D27" s="38" t="s">
        <v>60</v>
      </c>
      <c r="E27" s="38">
        <v>9</v>
      </c>
      <c r="F27" s="55" t="s">
        <v>87</v>
      </c>
      <c r="G27" s="56"/>
      <c r="H27" s="38" t="s">
        <v>3</v>
      </c>
      <c r="I27" s="55" t="s">
        <v>88</v>
      </c>
      <c r="J27" s="56"/>
      <c r="K27" s="39"/>
      <c r="L27" s="38">
        <v>76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30"/>
      <c r="D28" s="38"/>
      <c r="E28" s="38"/>
      <c r="F28" s="110"/>
      <c r="G28" s="111"/>
      <c r="H28" s="111"/>
      <c r="I28" s="111"/>
      <c r="J28" s="112"/>
      <c r="K28" s="39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30">
        <v>1</v>
      </c>
      <c r="D29" s="38" t="s">
        <v>21</v>
      </c>
      <c r="E29" s="43" t="s">
        <v>56</v>
      </c>
      <c r="F29" s="55" t="s">
        <v>89</v>
      </c>
      <c r="G29" s="56"/>
      <c r="H29" s="38" t="s">
        <v>3</v>
      </c>
      <c r="I29" s="55" t="s">
        <v>91</v>
      </c>
      <c r="J29" s="56"/>
      <c r="K29" s="39">
        <v>0.09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30">
        <v>1</v>
      </c>
      <c r="D30" s="38" t="s">
        <v>22</v>
      </c>
      <c r="E30" s="43" t="s">
        <v>57</v>
      </c>
      <c r="F30" s="55" t="s">
        <v>92</v>
      </c>
      <c r="G30" s="56"/>
      <c r="H30" s="38" t="s">
        <v>3</v>
      </c>
      <c r="I30" s="55" t="s">
        <v>93</v>
      </c>
      <c r="J30" s="56"/>
      <c r="K30" s="39">
        <v>0.09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30">
        <v>1</v>
      </c>
      <c r="D31" s="38" t="s">
        <v>23</v>
      </c>
      <c r="E31" s="38">
        <v>9</v>
      </c>
      <c r="F31" s="55" t="s">
        <v>94</v>
      </c>
      <c r="G31" s="56"/>
      <c r="H31" s="38" t="s">
        <v>3</v>
      </c>
      <c r="I31" s="55" t="s">
        <v>95</v>
      </c>
      <c r="J31" s="56"/>
      <c r="K31" s="39">
        <v>0.06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30">
        <v>1</v>
      </c>
      <c r="D32" s="38" t="s">
        <v>24</v>
      </c>
      <c r="E32" s="43" t="s">
        <v>97</v>
      </c>
      <c r="F32" s="55" t="s">
        <v>96</v>
      </c>
      <c r="G32" s="56"/>
      <c r="H32" s="38" t="s">
        <v>3</v>
      </c>
      <c r="I32" s="55" t="s">
        <v>98</v>
      </c>
      <c r="J32" s="56"/>
      <c r="K32" s="39">
        <v>0.1</v>
      </c>
      <c r="L32" s="38"/>
      <c r="M32" s="38"/>
      <c r="N32" s="38"/>
      <c r="O32" s="42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30">
        <v>1</v>
      </c>
      <c r="D33" s="38" t="s">
        <v>61</v>
      </c>
      <c r="E33" s="38">
        <v>10</v>
      </c>
      <c r="F33" s="55" t="s">
        <v>99</v>
      </c>
      <c r="G33" s="56"/>
      <c r="H33" s="38" t="s">
        <v>3</v>
      </c>
      <c r="I33" s="55" t="s">
        <v>100</v>
      </c>
      <c r="J33" s="56"/>
      <c r="K33" s="39">
        <v>0.09</v>
      </c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30">
        <v>1</v>
      </c>
      <c r="D34" s="38" t="s">
        <v>62</v>
      </c>
      <c r="E34" s="43" t="s">
        <v>101</v>
      </c>
      <c r="F34" s="55" t="s">
        <v>102</v>
      </c>
      <c r="G34" s="56"/>
      <c r="H34" s="38" t="s">
        <v>3</v>
      </c>
      <c r="I34" s="55" t="s">
        <v>103</v>
      </c>
      <c r="J34" s="56"/>
      <c r="K34" s="39">
        <v>0.14000000000000001</v>
      </c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30">
        <v>1</v>
      </c>
      <c r="D35" s="38" t="s">
        <v>63</v>
      </c>
      <c r="E35" s="38">
        <v>11</v>
      </c>
      <c r="F35" s="55" t="s">
        <v>104</v>
      </c>
      <c r="G35" s="56"/>
      <c r="H35" s="38" t="s">
        <v>3</v>
      </c>
      <c r="I35" s="55" t="s">
        <v>105</v>
      </c>
      <c r="J35" s="56"/>
      <c r="K35" s="39">
        <v>0.01</v>
      </c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30">
        <v>1</v>
      </c>
      <c r="D36" s="38" t="s">
        <v>64</v>
      </c>
      <c r="E36" s="38">
        <v>11</v>
      </c>
      <c r="F36" s="55" t="s">
        <v>106</v>
      </c>
      <c r="G36" s="56"/>
      <c r="H36" s="38" t="s">
        <v>3</v>
      </c>
      <c r="I36" s="55" t="s">
        <v>107</v>
      </c>
      <c r="J36" s="56"/>
      <c r="K36" s="39">
        <v>0.04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30">
        <v>1</v>
      </c>
      <c r="D37" s="38" t="s">
        <v>65</v>
      </c>
      <c r="E37" s="38">
        <v>11</v>
      </c>
      <c r="F37" s="55" t="s">
        <v>108</v>
      </c>
      <c r="G37" s="56"/>
      <c r="H37" s="38" t="s">
        <v>3</v>
      </c>
      <c r="I37" s="55" t="s">
        <v>109</v>
      </c>
      <c r="J37" s="56"/>
      <c r="K37" s="39">
        <v>0.01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30"/>
      <c r="D38" s="38"/>
      <c r="E38" s="43"/>
      <c r="F38" s="55"/>
      <c r="G38" s="57"/>
      <c r="H38" s="57"/>
      <c r="I38" s="57"/>
      <c r="J38" s="56"/>
      <c r="K38" s="39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30">
        <v>1</v>
      </c>
      <c r="D39" s="38" t="s">
        <v>26</v>
      </c>
      <c r="E39" s="38">
        <v>8</v>
      </c>
      <c r="F39" s="55" t="s">
        <v>126</v>
      </c>
      <c r="G39" s="57"/>
      <c r="H39" s="57"/>
      <c r="I39" s="57"/>
      <c r="J39" s="56"/>
      <c r="K39" s="39"/>
      <c r="L39" s="38"/>
      <c r="M39" s="38"/>
      <c r="N39" s="38"/>
      <c r="O39" s="38"/>
      <c r="P39" s="38"/>
      <c r="Q39" s="38"/>
      <c r="R39" s="38">
        <v>1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30">
        <v>1</v>
      </c>
      <c r="D40" s="38" t="s">
        <v>27</v>
      </c>
      <c r="E40" s="38">
        <v>8</v>
      </c>
      <c r="F40" s="55" t="s">
        <v>125</v>
      </c>
      <c r="G40" s="57"/>
      <c r="H40" s="57"/>
      <c r="I40" s="57"/>
      <c r="J40" s="56"/>
      <c r="K40" s="39"/>
      <c r="L40" s="38"/>
      <c r="M40" s="38"/>
      <c r="N40" s="38"/>
      <c r="O40" s="38"/>
      <c r="P40" s="38"/>
      <c r="Q40" s="38"/>
      <c r="R40" s="38">
        <v>1</v>
      </c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30">
        <v>1</v>
      </c>
      <c r="D41" s="38" t="s">
        <v>66</v>
      </c>
      <c r="E41" s="38">
        <v>8</v>
      </c>
      <c r="F41" s="55" t="s">
        <v>124</v>
      </c>
      <c r="G41" s="57"/>
      <c r="H41" s="57"/>
      <c r="I41" s="57"/>
      <c r="J41" s="56"/>
      <c r="K41" s="39"/>
      <c r="L41" s="38"/>
      <c r="M41" s="38"/>
      <c r="N41" s="38"/>
      <c r="O41" s="38"/>
      <c r="P41" s="38"/>
      <c r="Q41" s="38"/>
      <c r="R41" s="38">
        <v>1</v>
      </c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30">
        <v>1</v>
      </c>
      <c r="D42" s="38" t="s">
        <v>67</v>
      </c>
      <c r="E42" s="38">
        <v>8</v>
      </c>
      <c r="F42" s="55" t="s">
        <v>123</v>
      </c>
      <c r="G42" s="57"/>
      <c r="H42" s="57"/>
      <c r="I42" s="57"/>
      <c r="J42" s="56"/>
      <c r="K42" s="39"/>
      <c r="L42" s="38"/>
      <c r="M42" s="38"/>
      <c r="N42" s="38"/>
      <c r="O42" s="38"/>
      <c r="P42" s="38"/>
      <c r="Q42" s="38"/>
      <c r="R42" s="38">
        <v>1</v>
      </c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30">
        <v>1</v>
      </c>
      <c r="D43" s="38" t="s">
        <v>68</v>
      </c>
      <c r="E43" s="38">
        <v>8</v>
      </c>
      <c r="F43" s="55" t="s">
        <v>122</v>
      </c>
      <c r="G43" s="57"/>
      <c r="H43" s="57"/>
      <c r="I43" s="57"/>
      <c r="J43" s="56"/>
      <c r="K43" s="39"/>
      <c r="L43" s="38"/>
      <c r="M43" s="38"/>
      <c r="N43" s="38"/>
      <c r="O43" s="38"/>
      <c r="P43" s="38"/>
      <c r="Q43" s="38"/>
      <c r="R43" s="38">
        <v>1</v>
      </c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30">
        <v>1</v>
      </c>
      <c r="D44" s="38" t="s">
        <v>69</v>
      </c>
      <c r="E44" s="43" t="s">
        <v>56</v>
      </c>
      <c r="F44" s="55" t="s">
        <v>121</v>
      </c>
      <c r="G44" s="57"/>
      <c r="H44" s="57"/>
      <c r="I44" s="57"/>
      <c r="J44" s="56"/>
      <c r="K44" s="39"/>
      <c r="L44" s="38"/>
      <c r="M44" s="38"/>
      <c r="N44" s="38"/>
      <c r="O44" s="38"/>
      <c r="P44" s="38"/>
      <c r="Q44" s="38"/>
      <c r="R44" s="38">
        <v>1</v>
      </c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30">
        <v>1</v>
      </c>
      <c r="D45" s="38" t="s">
        <v>70</v>
      </c>
      <c r="E45" s="43" t="s">
        <v>56</v>
      </c>
      <c r="F45" s="55" t="s">
        <v>120</v>
      </c>
      <c r="G45" s="57"/>
      <c r="H45" s="57" t="s">
        <v>3</v>
      </c>
      <c r="I45" s="57" t="s">
        <v>52</v>
      </c>
      <c r="J45" s="56"/>
      <c r="K45" s="39"/>
      <c r="L45" s="38"/>
      <c r="M45" s="38"/>
      <c r="N45" s="42"/>
      <c r="O45" s="38"/>
      <c r="P45" s="38"/>
      <c r="Q45" s="38"/>
      <c r="R45" s="38">
        <v>1</v>
      </c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30">
        <v>1</v>
      </c>
      <c r="D46" s="38" t="s">
        <v>71</v>
      </c>
      <c r="E46" s="43" t="s">
        <v>56</v>
      </c>
      <c r="F46" s="55" t="s">
        <v>119</v>
      </c>
      <c r="G46" s="57"/>
      <c r="H46" s="57" t="s">
        <v>3</v>
      </c>
      <c r="I46" s="57" t="s">
        <v>53</v>
      </c>
      <c r="J46" s="56"/>
      <c r="K46" s="39"/>
      <c r="L46" s="38"/>
      <c r="M46" s="38"/>
      <c r="N46" s="38"/>
      <c r="O46" s="38"/>
      <c r="P46" s="38"/>
      <c r="Q46" s="38"/>
      <c r="R46" s="38">
        <v>1</v>
      </c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30">
        <v>1</v>
      </c>
      <c r="D47" s="38" t="s">
        <v>72</v>
      </c>
      <c r="E47" s="43" t="s">
        <v>56</v>
      </c>
      <c r="F47" s="55" t="s">
        <v>147</v>
      </c>
      <c r="G47" s="57"/>
      <c r="H47" s="57"/>
      <c r="I47" s="57"/>
      <c r="J47" s="56"/>
      <c r="K47" s="39"/>
      <c r="L47" s="38"/>
      <c r="M47" s="38"/>
      <c r="N47" s="38"/>
      <c r="O47" s="38"/>
      <c r="P47" s="38"/>
      <c r="Q47" s="38"/>
      <c r="R47" s="38">
        <v>1</v>
      </c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30">
        <v>1</v>
      </c>
      <c r="D48" s="38" t="s">
        <v>73</v>
      </c>
      <c r="E48" s="38">
        <v>8</v>
      </c>
      <c r="F48" s="55" t="s">
        <v>118</v>
      </c>
      <c r="G48" s="57"/>
      <c r="H48" s="57" t="s">
        <v>3</v>
      </c>
      <c r="I48" s="57" t="s">
        <v>54</v>
      </c>
      <c r="J48" s="56"/>
      <c r="K48" s="39"/>
      <c r="L48" s="38"/>
      <c r="M48" s="38"/>
      <c r="N48" s="38"/>
      <c r="O48" s="38"/>
      <c r="P48" s="38"/>
      <c r="Q48" s="38"/>
      <c r="R48" s="38">
        <v>1</v>
      </c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30">
        <v>1</v>
      </c>
      <c r="D49" s="38" t="s">
        <v>74</v>
      </c>
      <c r="E49" s="38">
        <v>8</v>
      </c>
      <c r="F49" s="55" t="s">
        <v>118</v>
      </c>
      <c r="G49" s="57"/>
      <c r="H49" s="57"/>
      <c r="I49" s="57"/>
      <c r="J49" s="56"/>
      <c r="K49" s="39"/>
      <c r="L49" s="38"/>
      <c r="M49" s="38"/>
      <c r="N49" s="38"/>
      <c r="O49" s="38"/>
      <c r="P49" s="38"/>
      <c r="Q49" s="38"/>
      <c r="R49" s="38">
        <v>1</v>
      </c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30">
        <v>1</v>
      </c>
      <c r="D50" s="38" t="s">
        <v>75</v>
      </c>
      <c r="E50" s="38">
        <v>8</v>
      </c>
      <c r="F50" s="55" t="s">
        <v>117</v>
      </c>
      <c r="G50" s="57"/>
      <c r="H50" s="57" t="s">
        <v>3</v>
      </c>
      <c r="I50" s="57" t="s">
        <v>55</v>
      </c>
      <c r="J50" s="56"/>
      <c r="K50" s="39"/>
      <c r="L50" s="38"/>
      <c r="M50" s="38"/>
      <c r="N50" s="38"/>
      <c r="O50" s="38"/>
      <c r="P50" s="38"/>
      <c r="Q50" s="38"/>
      <c r="R50" s="38">
        <v>1</v>
      </c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30">
        <v>1</v>
      </c>
      <c r="D51" s="38" t="s">
        <v>76</v>
      </c>
      <c r="E51" s="43" t="s">
        <v>56</v>
      </c>
      <c r="F51" s="55" t="s">
        <v>116</v>
      </c>
      <c r="G51" s="57"/>
      <c r="H51" s="57"/>
      <c r="I51" s="57"/>
      <c r="J51" s="56"/>
      <c r="K51" s="39"/>
      <c r="L51" s="38"/>
      <c r="M51" s="38"/>
      <c r="N51" s="38"/>
      <c r="O51" s="38"/>
      <c r="P51" s="38"/>
      <c r="Q51" s="38"/>
      <c r="R51" s="38">
        <v>1</v>
      </c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30">
        <v>1</v>
      </c>
      <c r="D52" s="38" t="s">
        <v>77</v>
      </c>
      <c r="E52" s="38">
        <v>8</v>
      </c>
      <c r="F52" s="55" t="s">
        <v>115</v>
      </c>
      <c r="G52" s="57"/>
      <c r="H52" s="57"/>
      <c r="I52" s="57"/>
      <c r="J52" s="56"/>
      <c r="K52" s="39"/>
      <c r="L52" s="38"/>
      <c r="M52" s="38"/>
      <c r="N52" s="38"/>
      <c r="O52" s="38"/>
      <c r="P52" s="38"/>
      <c r="Q52" s="38"/>
      <c r="R52" s="38">
        <v>1</v>
      </c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30">
        <v>1</v>
      </c>
      <c r="D53" s="38" t="s">
        <v>78</v>
      </c>
      <c r="E53" s="38">
        <v>8</v>
      </c>
      <c r="F53" s="55" t="s">
        <v>114</v>
      </c>
      <c r="G53" s="57"/>
      <c r="H53" s="57"/>
      <c r="I53" s="57"/>
      <c r="J53" s="56"/>
      <c r="K53" s="39"/>
      <c r="L53" s="38"/>
      <c r="M53" s="38"/>
      <c r="N53" s="38"/>
      <c r="O53" s="38"/>
      <c r="P53" s="38"/>
      <c r="Q53" s="38"/>
      <c r="R53" s="38">
        <v>1</v>
      </c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30">
        <v>1</v>
      </c>
      <c r="D54" s="38" t="s">
        <v>79</v>
      </c>
      <c r="E54" s="38">
        <v>9</v>
      </c>
      <c r="F54" s="55" t="s">
        <v>113</v>
      </c>
      <c r="G54" s="57"/>
      <c r="H54" s="57"/>
      <c r="I54" s="57"/>
      <c r="J54" s="56"/>
      <c r="K54" s="39"/>
      <c r="L54" s="38"/>
      <c r="M54" s="38"/>
      <c r="N54" s="38"/>
      <c r="O54" s="38"/>
      <c r="P54" s="38"/>
      <c r="Q54" s="38"/>
      <c r="R54" s="38">
        <v>1</v>
      </c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30">
        <v>1</v>
      </c>
      <c r="D55" s="38" t="s">
        <v>80</v>
      </c>
      <c r="E55" s="38">
        <v>9</v>
      </c>
      <c r="F55" s="55" t="s">
        <v>112</v>
      </c>
      <c r="G55" s="57"/>
      <c r="H55" s="57"/>
      <c r="I55" s="57"/>
      <c r="J55" s="56"/>
      <c r="K55" s="39"/>
      <c r="L55" s="38"/>
      <c r="M55" s="38"/>
      <c r="N55" s="38"/>
      <c r="O55" s="38"/>
      <c r="P55" s="38"/>
      <c r="Q55" s="38"/>
      <c r="R55" s="38">
        <v>1</v>
      </c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30">
        <v>1</v>
      </c>
      <c r="D56" s="38" t="s">
        <v>145</v>
      </c>
      <c r="E56" s="38">
        <v>9</v>
      </c>
      <c r="F56" s="55" t="s">
        <v>111</v>
      </c>
      <c r="G56" s="57"/>
      <c r="H56" s="57"/>
      <c r="I56" s="57"/>
      <c r="J56" s="56"/>
      <c r="K56" s="39"/>
      <c r="L56" s="38"/>
      <c r="M56" s="38"/>
      <c r="N56" s="38"/>
      <c r="O56" s="38"/>
      <c r="P56" s="38"/>
      <c r="Q56" s="38"/>
      <c r="R56" s="38">
        <v>1</v>
      </c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30">
        <v>1</v>
      </c>
      <c r="D57" s="38" t="s">
        <v>146</v>
      </c>
      <c r="E57" s="38">
        <v>9</v>
      </c>
      <c r="F57" s="55" t="s">
        <v>110</v>
      </c>
      <c r="G57" s="57"/>
      <c r="H57" s="57"/>
      <c r="I57" s="57"/>
      <c r="J57" s="56"/>
      <c r="K57" s="39"/>
      <c r="L57" s="38"/>
      <c r="M57" s="38"/>
      <c r="N57" s="38"/>
      <c r="O57" s="38"/>
      <c r="P57" s="38"/>
      <c r="Q57" s="38"/>
      <c r="R57" s="38">
        <v>1</v>
      </c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30"/>
      <c r="D58" s="38"/>
      <c r="E58" s="38"/>
      <c r="F58" s="55"/>
      <c r="G58" s="57"/>
      <c r="H58" s="57"/>
      <c r="I58" s="57"/>
      <c r="J58" s="56"/>
      <c r="K58" s="39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30">
        <v>1</v>
      </c>
      <c r="D59" s="38" t="s">
        <v>28</v>
      </c>
      <c r="E59" s="38">
        <v>8</v>
      </c>
      <c r="F59" s="55" t="s">
        <v>127</v>
      </c>
      <c r="G59" s="57"/>
      <c r="H59" s="57"/>
      <c r="I59" s="57"/>
      <c r="J59" s="56"/>
      <c r="K59" s="39"/>
      <c r="L59" s="38"/>
      <c r="M59" s="38">
        <v>12</v>
      </c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30">
        <v>1</v>
      </c>
      <c r="D60" s="38" t="s">
        <v>29</v>
      </c>
      <c r="E60" s="38">
        <v>8</v>
      </c>
      <c r="F60" s="55" t="s">
        <v>91</v>
      </c>
      <c r="G60" s="57"/>
      <c r="H60" s="57"/>
      <c r="I60" s="57"/>
      <c r="J60" s="56"/>
      <c r="K60" s="39"/>
      <c r="L60" s="38"/>
      <c r="M60" s="38">
        <v>24</v>
      </c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30">
        <v>1</v>
      </c>
      <c r="D61" s="38" t="s">
        <v>30</v>
      </c>
      <c r="E61" s="38">
        <v>8</v>
      </c>
      <c r="F61" s="55" t="s">
        <v>85</v>
      </c>
      <c r="G61" s="57"/>
      <c r="H61" s="57"/>
      <c r="I61" s="57"/>
      <c r="J61" s="56"/>
      <c r="K61" s="39"/>
      <c r="L61" s="38"/>
      <c r="M61" s="38">
        <v>25</v>
      </c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30">
        <v>1</v>
      </c>
      <c r="D62" s="38" t="s">
        <v>31</v>
      </c>
      <c r="E62" s="38">
        <v>9</v>
      </c>
      <c r="F62" s="55" t="s">
        <v>128</v>
      </c>
      <c r="G62" s="57"/>
      <c r="H62" s="57"/>
      <c r="I62" s="57"/>
      <c r="J62" s="56"/>
      <c r="K62" s="39"/>
      <c r="L62" s="38"/>
      <c r="M62" s="38">
        <v>14</v>
      </c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30">
        <v>1</v>
      </c>
      <c r="D63" s="38" t="s">
        <v>32</v>
      </c>
      <c r="E63" s="38">
        <v>9</v>
      </c>
      <c r="F63" s="55" t="s">
        <v>129</v>
      </c>
      <c r="G63" s="57"/>
      <c r="H63" s="57"/>
      <c r="I63" s="57"/>
      <c r="J63" s="56"/>
      <c r="K63" s="39"/>
      <c r="L63" s="38"/>
      <c r="M63" s="38">
        <v>27</v>
      </c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30">
        <v>1</v>
      </c>
      <c r="D64" s="38" t="s">
        <v>33</v>
      </c>
      <c r="E64" s="38">
        <v>9</v>
      </c>
      <c r="F64" s="55" t="s">
        <v>130</v>
      </c>
      <c r="G64" s="57"/>
      <c r="H64" s="57"/>
      <c r="I64" s="57"/>
      <c r="J64" s="56"/>
      <c r="K64" s="39"/>
      <c r="L64" s="38"/>
      <c r="M64" s="38">
        <v>19</v>
      </c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30">
        <v>1</v>
      </c>
      <c r="D65" s="38" t="s">
        <v>34</v>
      </c>
      <c r="E65" s="38">
        <v>10</v>
      </c>
      <c r="F65" s="55" t="s">
        <v>131</v>
      </c>
      <c r="G65" s="57"/>
      <c r="H65" s="57"/>
      <c r="I65" s="57"/>
      <c r="J65" s="56"/>
      <c r="K65" s="39"/>
      <c r="L65" s="38"/>
      <c r="M65" s="38">
        <v>16</v>
      </c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30">
        <v>1</v>
      </c>
      <c r="D66" s="38" t="s">
        <v>35</v>
      </c>
      <c r="E66" s="38">
        <v>11</v>
      </c>
      <c r="F66" s="55" t="s">
        <v>132</v>
      </c>
      <c r="G66" s="57"/>
      <c r="H66" s="57"/>
      <c r="I66" s="57"/>
      <c r="J66" s="56"/>
      <c r="K66" s="39"/>
      <c r="L66" s="38"/>
      <c r="M66" s="38">
        <v>15</v>
      </c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30">
        <v>1</v>
      </c>
      <c r="D67" s="38" t="s">
        <v>36</v>
      </c>
      <c r="E67" s="38">
        <v>11</v>
      </c>
      <c r="F67" s="55" t="s">
        <v>133</v>
      </c>
      <c r="G67" s="57"/>
      <c r="H67" s="57"/>
      <c r="I67" s="57"/>
      <c r="J67" s="56"/>
      <c r="K67" s="39"/>
      <c r="L67" s="38"/>
      <c r="M67" s="38">
        <v>18</v>
      </c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30">
        <v>1</v>
      </c>
      <c r="D68" s="38" t="s">
        <v>81</v>
      </c>
      <c r="E68" s="38">
        <v>11</v>
      </c>
      <c r="F68" s="55" t="s">
        <v>134</v>
      </c>
      <c r="G68" s="57"/>
      <c r="H68" s="57"/>
      <c r="I68" s="57"/>
      <c r="J68" s="56"/>
      <c r="K68" s="39"/>
      <c r="L68" s="38"/>
      <c r="M68" s="38">
        <v>20</v>
      </c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30"/>
      <c r="D69" s="38"/>
      <c r="E69" s="38"/>
      <c r="F69" s="55"/>
      <c r="G69" s="57"/>
      <c r="H69" s="57"/>
      <c r="I69" s="57"/>
      <c r="J69" s="56"/>
      <c r="K69" s="39"/>
      <c r="L69" s="38"/>
      <c r="M69" s="38"/>
      <c r="N69" s="38"/>
      <c r="O69" s="38">
        <v>24</v>
      </c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30">
        <v>1</v>
      </c>
      <c r="D70" s="38" t="s">
        <v>37</v>
      </c>
      <c r="E70" s="38">
        <v>8</v>
      </c>
      <c r="F70" s="55" t="s">
        <v>144</v>
      </c>
      <c r="G70" s="57"/>
      <c r="H70" s="57"/>
      <c r="I70" s="57"/>
      <c r="J70" s="56"/>
      <c r="K70" s="39"/>
      <c r="L70" s="38"/>
      <c r="M70" s="38"/>
      <c r="N70" s="38"/>
      <c r="O70" s="38">
        <v>84</v>
      </c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30">
        <v>1</v>
      </c>
      <c r="D71" s="38" t="s">
        <v>38</v>
      </c>
      <c r="E71" s="38">
        <v>8</v>
      </c>
      <c r="F71" s="55" t="s">
        <v>143</v>
      </c>
      <c r="G71" s="57"/>
      <c r="H71" s="57"/>
      <c r="I71" s="57"/>
      <c r="J71" s="56"/>
      <c r="K71" s="39"/>
      <c r="L71" s="38"/>
      <c r="M71" s="38"/>
      <c r="N71" s="38"/>
      <c r="O71" s="38">
        <v>100</v>
      </c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30">
        <v>1</v>
      </c>
      <c r="D72" s="38" t="s">
        <v>39</v>
      </c>
      <c r="E72" s="38">
        <v>9</v>
      </c>
      <c r="F72" s="55" t="s">
        <v>142</v>
      </c>
      <c r="G72" s="57"/>
      <c r="H72" s="57"/>
      <c r="I72" s="57"/>
      <c r="J72" s="56"/>
      <c r="K72" s="39"/>
      <c r="L72" s="38"/>
      <c r="M72" s="38"/>
      <c r="N72" s="38"/>
      <c r="O72" s="38">
        <v>72</v>
      </c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30">
        <v>1</v>
      </c>
      <c r="D73" s="38" t="s">
        <v>40</v>
      </c>
      <c r="E73" s="38">
        <v>9</v>
      </c>
      <c r="F73" s="55" t="s">
        <v>141</v>
      </c>
      <c r="G73" s="57"/>
      <c r="H73" s="57"/>
      <c r="I73" s="57"/>
      <c r="J73" s="56"/>
      <c r="K73" s="39"/>
      <c r="L73" s="38"/>
      <c r="M73" s="38"/>
      <c r="N73" s="38"/>
      <c r="O73" s="38">
        <v>88</v>
      </c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30">
        <v>1</v>
      </c>
      <c r="D74" s="38" t="s">
        <v>41</v>
      </c>
      <c r="E74" s="38">
        <v>9</v>
      </c>
      <c r="F74" s="55" t="s">
        <v>140</v>
      </c>
      <c r="G74" s="57"/>
      <c r="H74" s="57"/>
      <c r="I74" s="57"/>
      <c r="J74" s="56"/>
      <c r="K74" s="39"/>
      <c r="L74" s="38"/>
      <c r="M74" s="38"/>
      <c r="N74" s="38"/>
      <c r="O74" s="38">
        <v>96</v>
      </c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30">
        <v>1</v>
      </c>
      <c r="D75" s="38" t="s">
        <v>42</v>
      </c>
      <c r="E75" s="38">
        <v>10</v>
      </c>
      <c r="F75" s="55" t="s">
        <v>139</v>
      </c>
      <c r="G75" s="57"/>
      <c r="H75" s="57"/>
      <c r="I75" s="57"/>
      <c r="J75" s="56"/>
      <c r="K75" s="39"/>
      <c r="L75" s="38"/>
      <c r="M75" s="38"/>
      <c r="N75" s="38"/>
      <c r="O75" s="38">
        <v>84</v>
      </c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30">
        <v>1</v>
      </c>
      <c r="D76" s="38" t="s">
        <v>43</v>
      </c>
      <c r="E76" s="38">
        <v>11</v>
      </c>
      <c r="F76" s="55" t="s">
        <v>138</v>
      </c>
      <c r="G76" s="57"/>
      <c r="H76" s="57"/>
      <c r="I76" s="57"/>
      <c r="J76" s="56"/>
      <c r="K76" s="39"/>
      <c r="L76" s="38"/>
      <c r="M76" s="38"/>
      <c r="N76" s="38"/>
      <c r="O76" s="38">
        <v>76</v>
      </c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30">
        <v>1</v>
      </c>
      <c r="D77" s="38" t="s">
        <v>44</v>
      </c>
      <c r="E77" s="38">
        <v>11</v>
      </c>
      <c r="F77" s="55" t="s">
        <v>137</v>
      </c>
      <c r="G77" s="57"/>
      <c r="H77" s="57"/>
      <c r="I77" s="57"/>
      <c r="J77" s="56"/>
      <c r="K77" s="39"/>
      <c r="L77" s="38"/>
      <c r="M77" s="38"/>
      <c r="N77" s="38"/>
      <c r="O77" s="38">
        <v>92</v>
      </c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30">
        <v>1</v>
      </c>
      <c r="D78" s="38" t="s">
        <v>45</v>
      </c>
      <c r="E78" s="38">
        <v>11</v>
      </c>
      <c r="F78" s="55" t="s">
        <v>136</v>
      </c>
      <c r="G78" s="57"/>
      <c r="H78" s="57"/>
      <c r="I78" s="57"/>
      <c r="J78" s="56"/>
      <c r="K78" s="39"/>
      <c r="L78" s="38"/>
      <c r="M78" s="38"/>
      <c r="N78" s="38"/>
      <c r="O78" s="38">
        <v>82</v>
      </c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30">
        <v>1</v>
      </c>
      <c r="D79" s="38" t="s">
        <v>46</v>
      </c>
      <c r="E79" s="38">
        <v>11</v>
      </c>
      <c r="F79" s="55" t="s">
        <v>135</v>
      </c>
      <c r="G79" s="57"/>
      <c r="H79" s="57"/>
      <c r="I79" s="57"/>
      <c r="J79" s="56"/>
      <c r="K79" s="39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30"/>
      <c r="D80" s="38"/>
      <c r="E80" s="38"/>
      <c r="F80" s="55"/>
      <c r="G80" s="57"/>
      <c r="H80" s="57"/>
      <c r="I80" s="57"/>
      <c r="J80" s="56"/>
      <c r="K80" s="39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30"/>
      <c r="D81" s="38"/>
      <c r="E81" s="38"/>
      <c r="F81" s="55"/>
      <c r="G81" s="57"/>
      <c r="H81" s="57"/>
      <c r="I81" s="57"/>
      <c r="J81" s="56"/>
      <c r="K81" s="39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thickBot="1" x14ac:dyDescent="0.25">
      <c r="B82" s="30"/>
      <c r="D82" s="38"/>
      <c r="E82" s="38"/>
      <c r="F82" s="55"/>
      <c r="G82" s="57"/>
      <c r="H82" s="57"/>
      <c r="I82" s="57"/>
      <c r="J82" s="56"/>
      <c r="K82" s="39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3.35" customHeight="1" x14ac:dyDescent="0.2">
      <c r="B83" s="5" t="s">
        <v>14</v>
      </c>
      <c r="D83" s="63" t="s">
        <v>4</v>
      </c>
      <c r="E83" s="64"/>
      <c r="F83" s="64"/>
      <c r="G83" s="64"/>
      <c r="H83" s="64"/>
      <c r="I83" s="64"/>
      <c r="J83" s="65"/>
      <c r="K83" s="45">
        <f>SUM(K24:K82)</f>
        <v>0.63</v>
      </c>
      <c r="L83" s="41">
        <f t="shared" ref="L83:AE83" si="6">IF(L8="","",IF(L23="",IF(SUM(COUNTIF(L24:L82,"LS")+COUNTIF(L24:L82,"LUMP"))&gt;0,"LS",""),IF(SUM(L24:L82)&gt;0,ROUNDUP(SUM(L24:L82),0),"")))</f>
        <v>560</v>
      </c>
      <c r="M83" s="41">
        <f t="shared" si="6"/>
        <v>190</v>
      </c>
      <c r="N83" s="41" t="str">
        <f t="shared" si="6"/>
        <v/>
      </c>
      <c r="O83" s="41">
        <f t="shared" si="6"/>
        <v>798</v>
      </c>
      <c r="P83" s="41" t="str">
        <f t="shared" si="6"/>
        <v/>
      </c>
      <c r="Q83" s="41" t="str">
        <f t="shared" si="6"/>
        <v/>
      </c>
      <c r="R83" s="41">
        <f t="shared" si="6"/>
        <v>19</v>
      </c>
      <c r="S83" s="41" t="str">
        <f t="shared" si="6"/>
        <v/>
      </c>
      <c r="T83" s="41" t="str">
        <f t="shared" si="6"/>
        <v/>
      </c>
      <c r="U83" s="41" t="str">
        <f t="shared" si="6"/>
        <v/>
      </c>
      <c r="V83" s="41" t="str">
        <f t="shared" si="6"/>
        <v/>
      </c>
      <c r="W83" s="41" t="str">
        <f t="shared" si="6"/>
        <v/>
      </c>
      <c r="X83" s="41" t="str">
        <f t="shared" si="6"/>
        <v/>
      </c>
      <c r="Y83" s="41" t="str">
        <f t="shared" si="6"/>
        <v/>
      </c>
      <c r="Z83" s="41" t="str">
        <f t="shared" si="6"/>
        <v/>
      </c>
      <c r="AA83" s="41" t="str">
        <f t="shared" si="6"/>
        <v/>
      </c>
      <c r="AB83" s="41" t="str">
        <f t="shared" si="6"/>
        <v/>
      </c>
      <c r="AC83" s="41" t="str">
        <f t="shared" si="6"/>
        <v/>
      </c>
      <c r="AD83" s="41" t="str">
        <f t="shared" si="6"/>
        <v/>
      </c>
      <c r="AE83" s="41" t="str">
        <f t="shared" si="6"/>
        <v/>
      </c>
    </row>
    <row r="84" spans="2:31" ht="12.75" customHeight="1" thickBot="1" x14ac:dyDescent="0.25"/>
    <row r="85" spans="2:31" ht="12.75" customHeight="1" thickBot="1" x14ac:dyDescent="0.25">
      <c r="B85" s="27" t="s">
        <v>12</v>
      </c>
      <c r="D85" s="66">
        <f>D7+1</f>
        <v>2</v>
      </c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</row>
    <row r="86" spans="2:31" ht="12.75" customHeight="1" thickBot="1" x14ac:dyDescent="0.25">
      <c r="B86" s="28"/>
      <c r="D86" s="67" t="s">
        <v>10</v>
      </c>
      <c r="E86" s="67"/>
      <c r="F86" s="67"/>
      <c r="G86" s="67"/>
      <c r="H86" s="67"/>
      <c r="I86" s="67"/>
      <c r="J86" s="67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2:31" ht="12.75" customHeight="1" thickBot="1" x14ac:dyDescent="0.25">
      <c r="D87" s="68" t="s">
        <v>11</v>
      </c>
      <c r="E87" s="68"/>
      <c r="F87" s="68"/>
      <c r="G87" s="68"/>
      <c r="H87" s="68"/>
      <c r="I87" s="68"/>
      <c r="J87" s="68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107" t="s">
        <v>13</v>
      </c>
      <c r="D88" s="89" t="s">
        <v>0</v>
      </c>
      <c r="E88" s="89" t="s">
        <v>1</v>
      </c>
      <c r="F88" s="94" t="s">
        <v>2</v>
      </c>
      <c r="G88" s="95"/>
      <c r="H88" s="95"/>
      <c r="I88" s="95"/>
      <c r="J88" s="103"/>
      <c r="K88" s="32" t="str">
        <f t="shared" ref="K88:AE88" si="7">IF(OR(TRIM(K86)=0,TRIM(K86)=""),"",IF(IFERROR(TRIM(INDEX(QryItemNamed,MATCH(TRIM(K86),ITEM,0),2)),"")="Y","SPECIAL",LEFT(IFERROR(TRIM(INDEX(ITEM,MATCH(TRIM(K86),ITEM,0))),""),3)))</f>
        <v/>
      </c>
      <c r="L88" s="33" t="str">
        <f t="shared" si="7"/>
        <v/>
      </c>
      <c r="M88" s="33" t="str">
        <f t="shared" si="7"/>
        <v/>
      </c>
      <c r="N88" s="33" t="str">
        <f t="shared" si="7"/>
        <v/>
      </c>
      <c r="O88" s="33" t="str">
        <f t="shared" si="7"/>
        <v/>
      </c>
      <c r="P88" s="33" t="str">
        <f t="shared" si="7"/>
        <v/>
      </c>
      <c r="Q88" s="33" t="str">
        <f t="shared" si="7"/>
        <v/>
      </c>
      <c r="R88" s="33" t="str">
        <f t="shared" si="7"/>
        <v/>
      </c>
      <c r="S88" s="33" t="str">
        <f t="shared" si="7"/>
        <v/>
      </c>
      <c r="T88" s="33" t="str">
        <f t="shared" si="7"/>
        <v/>
      </c>
      <c r="U88" s="33" t="str">
        <f t="shared" si="7"/>
        <v/>
      </c>
      <c r="V88" s="33" t="str">
        <f t="shared" si="7"/>
        <v/>
      </c>
      <c r="W88" s="33" t="str">
        <f t="shared" si="7"/>
        <v/>
      </c>
      <c r="X88" s="33" t="str">
        <f t="shared" si="7"/>
        <v/>
      </c>
      <c r="Y88" s="33" t="str">
        <f t="shared" si="7"/>
        <v/>
      </c>
      <c r="Z88" s="33" t="str">
        <f t="shared" si="7"/>
        <v/>
      </c>
      <c r="AA88" s="33" t="str">
        <f t="shared" si="7"/>
        <v/>
      </c>
      <c r="AB88" s="33" t="str">
        <f t="shared" si="7"/>
        <v/>
      </c>
      <c r="AC88" s="33" t="str">
        <f t="shared" si="7"/>
        <v/>
      </c>
      <c r="AD88" s="33" t="str">
        <f t="shared" si="7"/>
        <v/>
      </c>
      <c r="AE88" s="33" t="str">
        <f t="shared" si="7"/>
        <v/>
      </c>
    </row>
    <row r="89" spans="2:31" ht="12.75" customHeight="1" x14ac:dyDescent="0.2">
      <c r="B89" s="108"/>
      <c r="D89" s="90"/>
      <c r="E89" s="90"/>
      <c r="F89" s="97"/>
      <c r="G89" s="98"/>
      <c r="H89" s="98"/>
      <c r="I89" s="98"/>
      <c r="J89" s="104"/>
      <c r="K89" s="106" t="str">
        <f t="shared" ref="K89:AE89" si="8">IF(OR(TRIM(K86)=0,TRIM(K86)=""),IF(K87="","",K87),IF(IFERROR(TRIM(INDEX(QryItemNamed,MATCH(TRIM(K86),ITEM,0),2)),"")="Y",TRIM(RIGHT(IFERROR(TRIM(INDEX(QryItemNamed,MATCH(TRIM(K86),ITEM,0),4)),"123456789012"),LEN(IFERROR(TRIM(INDEX(QryItemNamed,MATCH(TRIM(K86),ITEM,0),4)),"123456789012"))-9))&amp;K87,IFERROR(TRIM(INDEX(QryItemNamed,MATCH(TRIM(K86),ITEM,0),4))&amp;K87,"ITEM CODE DOES NOT EXIST IN ITEM MASTER")))</f>
        <v/>
      </c>
      <c r="L89" s="93" t="str">
        <f t="shared" si="8"/>
        <v/>
      </c>
      <c r="M89" s="93" t="str">
        <f t="shared" si="8"/>
        <v/>
      </c>
      <c r="N89" s="93" t="str">
        <f t="shared" si="8"/>
        <v/>
      </c>
      <c r="O89" s="58" t="str">
        <f t="shared" si="8"/>
        <v/>
      </c>
      <c r="P89" s="58" t="str">
        <f t="shared" si="8"/>
        <v/>
      </c>
      <c r="Q89" s="58" t="str">
        <f t="shared" si="8"/>
        <v/>
      </c>
      <c r="R89" s="58" t="str">
        <f t="shared" si="8"/>
        <v/>
      </c>
      <c r="S89" s="58" t="str">
        <f t="shared" si="8"/>
        <v/>
      </c>
      <c r="T89" s="58" t="str">
        <f t="shared" si="8"/>
        <v/>
      </c>
      <c r="U89" s="58" t="str">
        <f t="shared" si="8"/>
        <v/>
      </c>
      <c r="V89" s="58" t="str">
        <f t="shared" si="8"/>
        <v/>
      </c>
      <c r="W89" s="58" t="str">
        <f t="shared" si="8"/>
        <v/>
      </c>
      <c r="X89" s="58" t="str">
        <f t="shared" si="8"/>
        <v/>
      </c>
      <c r="Y89" s="58" t="str">
        <f t="shared" si="8"/>
        <v/>
      </c>
      <c r="Z89" s="58" t="str">
        <f t="shared" si="8"/>
        <v/>
      </c>
      <c r="AA89" s="86" t="str">
        <f t="shared" si="8"/>
        <v/>
      </c>
      <c r="AB89" s="58" t="str">
        <f t="shared" si="8"/>
        <v/>
      </c>
      <c r="AC89" s="58" t="str">
        <f t="shared" si="8"/>
        <v/>
      </c>
      <c r="AD89" s="58" t="str">
        <f t="shared" si="8"/>
        <v/>
      </c>
      <c r="AE89" s="58" t="str">
        <f t="shared" si="8"/>
        <v/>
      </c>
    </row>
    <row r="90" spans="2:31" ht="12.75" customHeight="1" x14ac:dyDescent="0.2">
      <c r="B90" s="108"/>
      <c r="D90" s="90"/>
      <c r="E90" s="90"/>
      <c r="F90" s="97"/>
      <c r="G90" s="98"/>
      <c r="H90" s="98"/>
      <c r="I90" s="98"/>
      <c r="J90" s="104"/>
      <c r="K90" s="106"/>
      <c r="L90" s="93"/>
      <c r="M90" s="93"/>
      <c r="N90" s="93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87"/>
      <c r="AB90" s="58"/>
      <c r="AC90" s="58"/>
      <c r="AD90" s="58"/>
      <c r="AE90" s="58"/>
    </row>
    <row r="91" spans="2:31" ht="12.75" customHeight="1" x14ac:dyDescent="0.2">
      <c r="B91" s="108"/>
      <c r="D91" s="90"/>
      <c r="E91" s="90"/>
      <c r="F91" s="97"/>
      <c r="G91" s="98"/>
      <c r="H91" s="98"/>
      <c r="I91" s="98"/>
      <c r="J91" s="104"/>
      <c r="K91" s="106"/>
      <c r="L91" s="93"/>
      <c r="M91" s="93"/>
      <c r="N91" s="93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87"/>
      <c r="AB91" s="58"/>
      <c r="AC91" s="58"/>
      <c r="AD91" s="58"/>
      <c r="AE91" s="58"/>
    </row>
    <row r="92" spans="2:31" ht="12.75" customHeight="1" x14ac:dyDescent="0.2">
      <c r="B92" s="108"/>
      <c r="D92" s="90"/>
      <c r="E92" s="90"/>
      <c r="F92" s="97"/>
      <c r="G92" s="98"/>
      <c r="H92" s="98"/>
      <c r="I92" s="98"/>
      <c r="J92" s="104"/>
      <c r="K92" s="106"/>
      <c r="L92" s="93"/>
      <c r="M92" s="93"/>
      <c r="N92" s="93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87"/>
      <c r="AB92" s="58"/>
      <c r="AC92" s="58"/>
      <c r="AD92" s="58"/>
      <c r="AE92" s="58"/>
    </row>
    <row r="93" spans="2:31" ht="12.75" customHeight="1" x14ac:dyDescent="0.2">
      <c r="B93" s="108"/>
      <c r="D93" s="90"/>
      <c r="E93" s="90"/>
      <c r="F93" s="97"/>
      <c r="G93" s="98"/>
      <c r="H93" s="98"/>
      <c r="I93" s="98"/>
      <c r="J93" s="104"/>
      <c r="K93" s="106"/>
      <c r="L93" s="93"/>
      <c r="M93" s="93"/>
      <c r="N93" s="93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87"/>
      <c r="AB93" s="58"/>
      <c r="AC93" s="58"/>
      <c r="AD93" s="58"/>
      <c r="AE93" s="58"/>
    </row>
    <row r="94" spans="2:31" ht="12.75" customHeight="1" x14ac:dyDescent="0.2">
      <c r="B94" s="108"/>
      <c r="D94" s="90"/>
      <c r="E94" s="90"/>
      <c r="F94" s="97"/>
      <c r="G94" s="98"/>
      <c r="H94" s="98"/>
      <c r="I94" s="98"/>
      <c r="J94" s="104"/>
      <c r="K94" s="106"/>
      <c r="L94" s="93"/>
      <c r="M94" s="93"/>
      <c r="N94" s="93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87"/>
      <c r="AB94" s="58"/>
      <c r="AC94" s="58"/>
      <c r="AD94" s="58"/>
      <c r="AE94" s="58"/>
    </row>
    <row r="95" spans="2:31" ht="12.75" customHeight="1" x14ac:dyDescent="0.2">
      <c r="B95" s="108"/>
      <c r="D95" s="90"/>
      <c r="E95" s="90"/>
      <c r="F95" s="97"/>
      <c r="G95" s="98"/>
      <c r="H95" s="98"/>
      <c r="I95" s="98"/>
      <c r="J95" s="104"/>
      <c r="K95" s="106"/>
      <c r="L95" s="93"/>
      <c r="M95" s="93"/>
      <c r="N95" s="93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87"/>
      <c r="AB95" s="58"/>
      <c r="AC95" s="58"/>
      <c r="AD95" s="58"/>
      <c r="AE95" s="58"/>
    </row>
    <row r="96" spans="2:31" ht="12.75" customHeight="1" x14ac:dyDescent="0.2">
      <c r="B96" s="108"/>
      <c r="D96" s="90"/>
      <c r="E96" s="90"/>
      <c r="F96" s="97"/>
      <c r="G96" s="98"/>
      <c r="H96" s="98"/>
      <c r="I96" s="98"/>
      <c r="J96" s="104"/>
      <c r="K96" s="106"/>
      <c r="L96" s="93"/>
      <c r="M96" s="93"/>
      <c r="N96" s="93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87"/>
      <c r="AB96" s="58"/>
      <c r="AC96" s="58"/>
      <c r="AD96" s="58"/>
      <c r="AE96" s="58"/>
    </row>
    <row r="97" spans="2:31" ht="12.75" customHeight="1" x14ac:dyDescent="0.2">
      <c r="B97" s="108"/>
      <c r="D97" s="90"/>
      <c r="E97" s="90"/>
      <c r="F97" s="97"/>
      <c r="G97" s="98"/>
      <c r="H97" s="98"/>
      <c r="I97" s="98"/>
      <c r="J97" s="104"/>
      <c r="K97" s="106"/>
      <c r="L97" s="93"/>
      <c r="M97" s="93"/>
      <c r="N97" s="93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87"/>
      <c r="AB97" s="58"/>
      <c r="AC97" s="58"/>
      <c r="AD97" s="58"/>
      <c r="AE97" s="58"/>
    </row>
    <row r="98" spans="2:31" ht="12.75" customHeight="1" x14ac:dyDescent="0.2">
      <c r="B98" s="108"/>
      <c r="D98" s="90"/>
      <c r="E98" s="90"/>
      <c r="F98" s="97"/>
      <c r="G98" s="98"/>
      <c r="H98" s="98"/>
      <c r="I98" s="98"/>
      <c r="J98" s="104"/>
      <c r="K98" s="106"/>
      <c r="L98" s="93"/>
      <c r="M98" s="93"/>
      <c r="N98" s="93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87"/>
      <c r="AB98" s="58"/>
      <c r="AC98" s="58"/>
      <c r="AD98" s="58"/>
      <c r="AE98" s="58"/>
    </row>
    <row r="99" spans="2:31" ht="12.75" customHeight="1" x14ac:dyDescent="0.2">
      <c r="B99" s="108"/>
      <c r="D99" s="90"/>
      <c r="E99" s="90"/>
      <c r="F99" s="97"/>
      <c r="G99" s="98"/>
      <c r="H99" s="98"/>
      <c r="I99" s="98"/>
      <c r="J99" s="104"/>
      <c r="K99" s="106"/>
      <c r="L99" s="93"/>
      <c r="M99" s="93"/>
      <c r="N99" s="93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87"/>
      <c r="AB99" s="58"/>
      <c r="AC99" s="58"/>
      <c r="AD99" s="58"/>
      <c r="AE99" s="58"/>
    </row>
    <row r="100" spans="2:31" ht="12.75" customHeight="1" x14ac:dyDescent="0.2">
      <c r="B100" s="108"/>
      <c r="D100" s="90"/>
      <c r="E100" s="90"/>
      <c r="F100" s="97"/>
      <c r="G100" s="98"/>
      <c r="H100" s="98"/>
      <c r="I100" s="98"/>
      <c r="J100" s="104"/>
      <c r="K100" s="106"/>
      <c r="L100" s="93"/>
      <c r="M100" s="93"/>
      <c r="N100" s="93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88"/>
      <c r="AB100" s="58"/>
      <c r="AC100" s="58"/>
      <c r="AD100" s="58"/>
      <c r="AE100" s="58"/>
    </row>
    <row r="101" spans="2:31" ht="12.75" customHeight="1" thickBot="1" x14ac:dyDescent="0.25">
      <c r="B101" s="109"/>
      <c r="D101" s="91"/>
      <c r="E101" s="91"/>
      <c r="F101" s="100"/>
      <c r="G101" s="101"/>
      <c r="H101" s="101"/>
      <c r="I101" s="101"/>
      <c r="J101" s="105"/>
      <c r="K101" s="34" t="str">
        <f t="shared" ref="K101:AE101" si="9">IF(OR(TRIM(K86)=0,TRIM(K86)=""),"",IF(IFERROR(TRIM(INDEX(QryItemNamed,MATCH(TRIM(K86),ITEM,0),3)),"")="LS","",IFERROR(TRIM(INDEX(QryItemNamed,MATCH(TRIM(K86),ITEM,0),3)),"")))</f>
        <v/>
      </c>
      <c r="L101" s="35" t="str">
        <f t="shared" si="9"/>
        <v/>
      </c>
      <c r="M101" s="35" t="str">
        <f t="shared" si="9"/>
        <v/>
      </c>
      <c r="N101" s="35" t="str">
        <f t="shared" si="9"/>
        <v/>
      </c>
      <c r="O101" s="35" t="str">
        <f t="shared" si="9"/>
        <v/>
      </c>
      <c r="P101" s="35" t="str">
        <f t="shared" si="9"/>
        <v/>
      </c>
      <c r="Q101" s="35" t="str">
        <f t="shared" si="9"/>
        <v/>
      </c>
      <c r="R101" s="35" t="str">
        <f t="shared" si="9"/>
        <v/>
      </c>
      <c r="S101" s="35" t="str">
        <f t="shared" si="9"/>
        <v/>
      </c>
      <c r="T101" s="35" t="str">
        <f t="shared" si="9"/>
        <v/>
      </c>
      <c r="U101" s="35" t="str">
        <f t="shared" si="9"/>
        <v/>
      </c>
      <c r="V101" s="35" t="str">
        <f t="shared" si="9"/>
        <v/>
      </c>
      <c r="W101" s="35" t="str">
        <f t="shared" si="9"/>
        <v/>
      </c>
      <c r="X101" s="35" t="str">
        <f t="shared" si="9"/>
        <v/>
      </c>
      <c r="Y101" s="35" t="str">
        <f t="shared" si="9"/>
        <v/>
      </c>
      <c r="Z101" s="35" t="str">
        <f t="shared" si="9"/>
        <v/>
      </c>
      <c r="AA101" s="35" t="str">
        <f t="shared" si="9"/>
        <v/>
      </c>
      <c r="AB101" s="35" t="str">
        <f t="shared" si="9"/>
        <v/>
      </c>
      <c r="AC101" s="35" t="str">
        <f t="shared" si="9"/>
        <v/>
      </c>
      <c r="AD101" s="35" t="str">
        <f t="shared" si="9"/>
        <v/>
      </c>
      <c r="AE101" s="35" t="str">
        <f t="shared" si="9"/>
        <v/>
      </c>
    </row>
    <row r="102" spans="2:31" ht="12.75" customHeight="1" x14ac:dyDescent="0.2">
      <c r="B102" s="29"/>
      <c r="D102" s="38"/>
      <c r="E102" s="38"/>
      <c r="F102" s="55"/>
      <c r="G102" s="57"/>
      <c r="H102" s="57"/>
      <c r="I102" s="57"/>
      <c r="J102" s="56"/>
      <c r="K102" s="39"/>
      <c r="L102" s="38"/>
      <c r="M102" s="38"/>
      <c r="N102" s="38"/>
      <c r="O102" s="38"/>
      <c r="P102" s="38"/>
      <c r="Q102" s="38"/>
      <c r="R102" s="38"/>
      <c r="S102" s="38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</row>
    <row r="103" spans="2:31" ht="12.75" customHeight="1" x14ac:dyDescent="0.2">
      <c r="B103" s="29"/>
      <c r="D103" s="38"/>
      <c r="E103" s="38"/>
      <c r="F103" s="55"/>
      <c r="G103" s="57"/>
      <c r="H103" s="57"/>
      <c r="I103" s="57"/>
      <c r="J103" s="56"/>
      <c r="K103" s="39"/>
      <c r="L103" s="38"/>
      <c r="M103" s="38"/>
      <c r="N103" s="38"/>
      <c r="O103" s="38"/>
      <c r="P103" s="38"/>
      <c r="Q103" s="38"/>
      <c r="R103" s="38"/>
      <c r="S103" s="38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</row>
    <row r="104" spans="2:31" ht="12.75" customHeight="1" x14ac:dyDescent="0.2">
      <c r="B104" s="29"/>
      <c r="D104" s="38"/>
      <c r="E104" s="38"/>
      <c r="F104" s="55"/>
      <c r="G104" s="57"/>
      <c r="H104" s="57"/>
      <c r="I104" s="57"/>
      <c r="J104" s="56"/>
      <c r="K104" s="39"/>
      <c r="L104" s="38"/>
      <c r="M104" s="38"/>
      <c r="N104" s="38"/>
      <c r="O104" s="38"/>
      <c r="P104" s="38"/>
      <c r="Q104" s="38"/>
      <c r="R104" s="38"/>
      <c r="S104" s="38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</row>
    <row r="105" spans="2:31" ht="12.75" customHeight="1" x14ac:dyDescent="0.2">
      <c r="B105" s="29"/>
      <c r="D105" s="38"/>
      <c r="E105" s="38"/>
      <c r="F105" s="55"/>
      <c r="G105" s="57"/>
      <c r="H105" s="57"/>
      <c r="I105" s="57"/>
      <c r="J105" s="56"/>
      <c r="K105" s="39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29"/>
      <c r="D106" s="38"/>
      <c r="E106" s="38"/>
      <c r="F106" s="55"/>
      <c r="G106" s="57"/>
      <c r="H106" s="57"/>
      <c r="I106" s="57"/>
      <c r="J106" s="56"/>
      <c r="K106" s="39"/>
      <c r="L106" s="38"/>
      <c r="M106" s="38"/>
      <c r="N106" s="38"/>
      <c r="O106" s="38"/>
      <c r="P106" s="38"/>
      <c r="Q106" s="38"/>
      <c r="R106" s="38"/>
      <c r="S106" s="38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</row>
    <row r="107" spans="2:31" ht="12.75" customHeight="1" x14ac:dyDescent="0.2">
      <c r="B107" s="29"/>
      <c r="D107" s="38"/>
      <c r="E107" s="46"/>
      <c r="F107" s="55"/>
      <c r="G107" s="57"/>
      <c r="H107" s="57"/>
      <c r="I107" s="57"/>
      <c r="J107" s="56"/>
      <c r="K107" s="38"/>
      <c r="L107" s="38"/>
      <c r="M107" s="38"/>
      <c r="N107" s="38"/>
      <c r="O107" s="38"/>
      <c r="P107" s="38"/>
      <c r="Q107" s="38"/>
      <c r="R107" s="38"/>
      <c r="S107" s="38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</row>
    <row r="108" spans="2:31" ht="12.75" customHeight="1" x14ac:dyDescent="0.2">
      <c r="B108" s="29"/>
      <c r="D108" s="38"/>
      <c r="E108" s="46"/>
      <c r="F108" s="55"/>
      <c r="G108" s="57"/>
      <c r="H108" s="57"/>
      <c r="I108" s="57"/>
      <c r="J108" s="56"/>
      <c r="K108" s="47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</row>
    <row r="109" spans="2:31" ht="12.75" customHeight="1" x14ac:dyDescent="0.2">
      <c r="B109" s="29"/>
      <c r="D109" s="38"/>
      <c r="E109" s="46"/>
      <c r="F109" s="55"/>
      <c r="G109" s="57"/>
      <c r="H109" s="57"/>
      <c r="I109" s="57"/>
      <c r="J109" s="56"/>
      <c r="K109" s="47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</row>
    <row r="110" spans="2:31" ht="12.75" customHeight="1" x14ac:dyDescent="0.2">
      <c r="B110" s="30"/>
      <c r="D110" s="38"/>
      <c r="E110" s="38"/>
      <c r="F110" s="55"/>
      <c r="G110" s="57"/>
      <c r="H110" s="57"/>
      <c r="I110" s="57"/>
      <c r="J110" s="56"/>
      <c r="K110" s="39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30"/>
      <c r="D111" s="38"/>
      <c r="E111" s="38"/>
      <c r="F111" s="55"/>
      <c r="G111" s="57"/>
      <c r="H111" s="57"/>
      <c r="I111" s="57"/>
      <c r="J111" s="56"/>
      <c r="K111" s="39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30"/>
      <c r="D112" s="38"/>
      <c r="E112" s="38"/>
      <c r="F112" s="55"/>
      <c r="G112" s="57"/>
      <c r="H112" s="57"/>
      <c r="I112" s="57"/>
      <c r="J112" s="56"/>
      <c r="K112" s="39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30"/>
      <c r="D113" s="38"/>
      <c r="E113" s="38"/>
      <c r="F113" s="55"/>
      <c r="G113" s="57"/>
      <c r="H113" s="57"/>
      <c r="I113" s="57"/>
      <c r="J113" s="56"/>
      <c r="K113" s="39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30"/>
      <c r="D114" s="38"/>
      <c r="E114" s="38"/>
      <c r="F114" s="55"/>
      <c r="G114" s="57"/>
      <c r="H114" s="57"/>
      <c r="I114" s="57"/>
      <c r="J114" s="56"/>
      <c r="K114" s="39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30"/>
      <c r="D115" s="38"/>
      <c r="E115" s="38"/>
      <c r="F115" s="55"/>
      <c r="G115" s="57"/>
      <c r="H115" s="57"/>
      <c r="I115" s="57"/>
      <c r="J115" s="56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30"/>
      <c r="D116" s="38"/>
      <c r="E116" s="38"/>
      <c r="F116" s="55"/>
      <c r="G116" s="57"/>
      <c r="H116" s="57"/>
      <c r="I116" s="57"/>
      <c r="J116" s="56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30"/>
      <c r="D117" s="38"/>
      <c r="E117" s="38"/>
      <c r="F117" s="55"/>
      <c r="G117" s="57"/>
      <c r="H117" s="57"/>
      <c r="I117" s="57"/>
      <c r="J117" s="56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30"/>
      <c r="D118" s="38"/>
      <c r="E118" s="38"/>
      <c r="F118" s="55"/>
      <c r="G118" s="57"/>
      <c r="H118" s="57"/>
      <c r="I118" s="57"/>
      <c r="J118" s="56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30"/>
      <c r="D119" s="38"/>
      <c r="E119" s="38"/>
      <c r="F119" s="55"/>
      <c r="G119" s="57"/>
      <c r="H119" s="57"/>
      <c r="I119" s="57"/>
      <c r="J119" s="56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30"/>
      <c r="D120" s="38"/>
      <c r="E120" s="38"/>
      <c r="F120" s="55"/>
      <c r="G120" s="57"/>
      <c r="H120" s="57"/>
      <c r="I120" s="57"/>
      <c r="J120" s="56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30"/>
      <c r="D121" s="38"/>
      <c r="E121" s="38"/>
      <c r="F121" s="55"/>
      <c r="G121" s="57"/>
      <c r="H121" s="57"/>
      <c r="I121" s="57"/>
      <c r="J121" s="56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30"/>
      <c r="D122" s="38"/>
      <c r="E122" s="38"/>
      <c r="F122" s="55"/>
      <c r="G122" s="57"/>
      <c r="H122" s="57"/>
      <c r="I122" s="57"/>
      <c r="J122" s="56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30"/>
      <c r="D123" s="38"/>
      <c r="E123" s="38"/>
      <c r="F123" s="55"/>
      <c r="G123" s="57"/>
      <c r="H123" s="57"/>
      <c r="I123" s="57"/>
      <c r="J123" s="56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x14ac:dyDescent="0.2">
      <c r="B124" s="30"/>
      <c r="D124" s="38"/>
      <c r="E124" s="38"/>
      <c r="F124" s="55"/>
      <c r="G124" s="57"/>
      <c r="H124" s="57"/>
      <c r="I124" s="57"/>
      <c r="J124" s="56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30"/>
      <c r="D125" s="38"/>
      <c r="E125" s="38"/>
      <c r="F125" s="55"/>
      <c r="G125" s="57"/>
      <c r="H125" s="57"/>
      <c r="I125" s="57"/>
      <c r="J125" s="56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12.75" customHeight="1" x14ac:dyDescent="0.2">
      <c r="B126" s="30"/>
      <c r="D126" s="38"/>
      <c r="E126" s="38"/>
      <c r="F126" s="55"/>
      <c r="G126" s="57"/>
      <c r="H126" s="57"/>
      <c r="I126" s="57"/>
      <c r="J126" s="56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12.75" customHeight="1" x14ac:dyDescent="0.2">
      <c r="B127" s="30"/>
      <c r="D127" s="38"/>
      <c r="E127" s="38"/>
      <c r="F127" s="55"/>
      <c r="G127" s="57"/>
      <c r="H127" s="57"/>
      <c r="I127" s="57"/>
      <c r="J127" s="56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12.75" customHeight="1" x14ac:dyDescent="0.2">
      <c r="B128" s="30"/>
      <c r="D128" s="38"/>
      <c r="E128" s="38"/>
      <c r="F128" s="55"/>
      <c r="G128" s="57"/>
      <c r="H128" s="57"/>
      <c r="I128" s="57"/>
      <c r="J128" s="56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12.75" customHeight="1" x14ac:dyDescent="0.2">
      <c r="B129" s="30"/>
      <c r="D129" s="38"/>
      <c r="E129" s="38"/>
      <c r="F129" s="55"/>
      <c r="G129" s="57"/>
      <c r="H129" s="57"/>
      <c r="I129" s="57"/>
      <c r="J129" s="56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12.75" customHeight="1" x14ac:dyDescent="0.2">
      <c r="B130" s="30"/>
      <c r="D130" s="38"/>
      <c r="E130" s="38"/>
      <c r="F130" s="55"/>
      <c r="G130" s="57"/>
      <c r="H130" s="57"/>
      <c r="I130" s="57"/>
      <c r="J130" s="56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12.75" customHeight="1" x14ac:dyDescent="0.2">
      <c r="B131" s="30"/>
      <c r="D131" s="38"/>
      <c r="E131" s="38"/>
      <c r="F131" s="55"/>
      <c r="G131" s="57"/>
      <c r="H131" s="57"/>
      <c r="I131" s="57"/>
      <c r="J131" s="56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12.75" customHeight="1" x14ac:dyDescent="0.2">
      <c r="B132" s="30"/>
      <c r="D132" s="38"/>
      <c r="E132" s="38"/>
      <c r="F132" s="55"/>
      <c r="G132" s="57"/>
      <c r="H132" s="57"/>
      <c r="I132" s="57"/>
      <c r="J132" s="56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12.75" customHeight="1" x14ac:dyDescent="0.2">
      <c r="B133" s="30"/>
      <c r="D133" s="38"/>
      <c r="E133" s="38"/>
      <c r="F133" s="55"/>
      <c r="G133" s="57"/>
      <c r="H133" s="57"/>
      <c r="I133" s="57"/>
      <c r="J133" s="56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x14ac:dyDescent="0.2">
      <c r="B134" s="30"/>
      <c r="D134" s="38"/>
      <c r="E134" s="38"/>
      <c r="F134" s="55"/>
      <c r="G134" s="57"/>
      <c r="H134" s="57"/>
      <c r="I134" s="57"/>
      <c r="J134" s="56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12.75" customHeight="1" x14ac:dyDescent="0.2">
      <c r="B135" s="30"/>
      <c r="D135" s="38"/>
      <c r="E135" s="38"/>
      <c r="F135" s="55"/>
      <c r="G135" s="57"/>
      <c r="H135" s="57"/>
      <c r="I135" s="57"/>
      <c r="J135" s="56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12.75" customHeight="1" x14ac:dyDescent="0.2">
      <c r="B136" s="30"/>
      <c r="D136" s="38"/>
      <c r="E136" s="38"/>
      <c r="F136" s="55"/>
      <c r="G136" s="57"/>
      <c r="H136" s="57"/>
      <c r="I136" s="57"/>
      <c r="J136" s="56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12.75" customHeight="1" x14ac:dyDescent="0.2">
      <c r="B137" s="30"/>
      <c r="D137" s="38"/>
      <c r="E137" s="38"/>
      <c r="F137" s="55"/>
      <c r="G137" s="57"/>
      <c r="H137" s="57"/>
      <c r="I137" s="57"/>
      <c r="J137" s="56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12.75" customHeight="1" x14ac:dyDescent="0.2">
      <c r="B138" s="30"/>
      <c r="D138" s="38"/>
      <c r="E138" s="38"/>
      <c r="F138" s="55"/>
      <c r="G138" s="57"/>
      <c r="H138" s="57"/>
      <c r="I138" s="57"/>
      <c r="J138" s="56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12.75" customHeight="1" x14ac:dyDescent="0.2">
      <c r="B139" s="30"/>
      <c r="D139" s="38"/>
      <c r="E139" s="38"/>
      <c r="F139" s="55"/>
      <c r="G139" s="57"/>
      <c r="H139" s="57"/>
      <c r="I139" s="57"/>
      <c r="J139" s="56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12.75" customHeight="1" x14ac:dyDescent="0.2">
      <c r="B140" s="30"/>
      <c r="D140" s="38"/>
      <c r="E140" s="38"/>
      <c r="F140" s="55"/>
      <c r="G140" s="57"/>
      <c r="H140" s="57"/>
      <c r="I140" s="57"/>
      <c r="J140" s="56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12.75" customHeight="1" x14ac:dyDescent="0.2">
      <c r="B141" s="30"/>
      <c r="D141" s="38"/>
      <c r="E141" s="38"/>
      <c r="F141" s="55"/>
      <c r="G141" s="57"/>
      <c r="H141" s="57"/>
      <c r="I141" s="57"/>
      <c r="J141" s="56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12.75" customHeight="1" x14ac:dyDescent="0.2">
      <c r="B142" s="30"/>
      <c r="D142" s="38"/>
      <c r="E142" s="38"/>
      <c r="F142" s="55"/>
      <c r="G142" s="57"/>
      <c r="H142" s="57"/>
      <c r="I142" s="57"/>
      <c r="J142" s="56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12.75" customHeight="1" x14ac:dyDescent="0.2">
      <c r="B143" s="30"/>
      <c r="D143" s="38"/>
      <c r="E143" s="38"/>
      <c r="F143" s="55"/>
      <c r="G143" s="57"/>
      <c r="H143" s="57"/>
      <c r="I143" s="57"/>
      <c r="J143" s="56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12.75" customHeight="1" x14ac:dyDescent="0.2">
      <c r="B144" s="30"/>
      <c r="D144" s="38"/>
      <c r="E144" s="38"/>
      <c r="F144" s="55"/>
      <c r="G144" s="57"/>
      <c r="H144" s="57"/>
      <c r="I144" s="57"/>
      <c r="J144" s="56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12.75" customHeight="1" x14ac:dyDescent="0.2">
      <c r="B145" s="30"/>
      <c r="D145" s="38"/>
      <c r="E145" s="38"/>
      <c r="F145" s="55"/>
      <c r="G145" s="57"/>
      <c r="H145" s="57"/>
      <c r="I145" s="57"/>
      <c r="J145" s="56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12.75" customHeight="1" x14ac:dyDescent="0.2">
      <c r="B146" s="30"/>
      <c r="D146" s="38"/>
      <c r="E146" s="38"/>
      <c r="F146" s="55"/>
      <c r="G146" s="57"/>
      <c r="H146" s="57"/>
      <c r="I146" s="57"/>
      <c r="J146" s="56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12.75" customHeight="1" x14ac:dyDescent="0.2">
      <c r="B147" s="30"/>
      <c r="D147" s="38"/>
      <c r="E147" s="38"/>
      <c r="F147" s="55"/>
      <c r="G147" s="57"/>
      <c r="H147" s="57"/>
      <c r="I147" s="57"/>
      <c r="J147" s="56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12.75" customHeight="1" x14ac:dyDescent="0.2">
      <c r="B148" s="30"/>
      <c r="D148" s="38"/>
      <c r="E148" s="38"/>
      <c r="F148" s="55"/>
      <c r="G148" s="57"/>
      <c r="H148" s="57"/>
      <c r="I148" s="57"/>
      <c r="J148" s="56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12.75" customHeight="1" x14ac:dyDescent="0.2">
      <c r="B149" s="53"/>
      <c r="D149" s="38"/>
      <c r="E149" s="38"/>
      <c r="F149" s="55"/>
      <c r="G149" s="57"/>
      <c r="H149" s="57"/>
      <c r="I149" s="57"/>
      <c r="J149" s="56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12.75" customHeight="1" x14ac:dyDescent="0.2">
      <c r="B150" s="53"/>
      <c r="D150" s="38"/>
      <c r="E150" s="38"/>
      <c r="F150" s="49"/>
      <c r="G150" s="50"/>
      <c r="H150" s="50"/>
      <c r="I150" s="50"/>
      <c r="J150" s="51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12.75" customHeight="1" x14ac:dyDescent="0.2">
      <c r="B151" s="53"/>
      <c r="D151" s="38"/>
      <c r="E151" s="38"/>
      <c r="F151" s="49"/>
      <c r="G151" s="50"/>
      <c r="H151" s="50"/>
      <c r="I151" s="50"/>
      <c r="J151" s="51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12.75" customHeight="1" x14ac:dyDescent="0.2">
      <c r="B152" s="53"/>
      <c r="D152" s="38"/>
      <c r="E152" s="38"/>
      <c r="F152" s="49"/>
      <c r="G152" s="50"/>
      <c r="H152" s="50"/>
      <c r="I152" s="50"/>
      <c r="J152" s="51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12.6" customHeight="1" x14ac:dyDescent="0.2">
      <c r="B153" s="53"/>
      <c r="D153" s="38"/>
      <c r="E153" s="38"/>
      <c r="F153" s="49"/>
      <c r="G153" s="50"/>
      <c r="H153" s="50"/>
      <c r="I153" s="50"/>
      <c r="J153" s="51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12.6" customHeight="1" x14ac:dyDescent="0.2">
      <c r="B154" s="53"/>
      <c r="D154" s="38"/>
      <c r="E154" s="38"/>
      <c r="F154" s="49"/>
      <c r="G154" s="50"/>
      <c r="H154" s="50"/>
      <c r="I154" s="50"/>
      <c r="J154" s="51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12.75" customHeight="1" x14ac:dyDescent="0.2">
      <c r="B155" s="53"/>
      <c r="D155" s="38"/>
      <c r="E155" s="38"/>
      <c r="F155" s="49"/>
      <c r="G155" s="50"/>
      <c r="H155" s="50"/>
      <c r="I155" s="50"/>
      <c r="J155" s="51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12.75" customHeight="1" x14ac:dyDescent="0.2">
      <c r="B156" s="53"/>
      <c r="D156" s="38"/>
      <c r="E156" s="38"/>
      <c r="F156" s="49"/>
      <c r="G156" s="50"/>
      <c r="H156" s="50"/>
      <c r="I156" s="50"/>
      <c r="J156" s="51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12.75" customHeight="1" x14ac:dyDescent="0.2">
      <c r="B157" s="53"/>
      <c r="D157" s="38"/>
      <c r="E157" s="38"/>
      <c r="F157" s="49"/>
      <c r="G157" s="50"/>
      <c r="H157" s="50"/>
      <c r="I157" s="50"/>
      <c r="J157" s="51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12.75" customHeight="1" x14ac:dyDescent="0.2">
      <c r="B158" s="53"/>
      <c r="D158" s="38"/>
      <c r="E158" s="38"/>
      <c r="F158" s="49"/>
      <c r="G158" s="50"/>
      <c r="H158" s="50"/>
      <c r="I158" s="50"/>
      <c r="J158" s="51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12.75" customHeight="1" x14ac:dyDescent="0.2">
      <c r="B159" s="53"/>
      <c r="D159" s="38"/>
      <c r="E159" s="38"/>
      <c r="F159" s="49"/>
      <c r="G159" s="50"/>
      <c r="H159" s="50"/>
      <c r="I159" s="50"/>
      <c r="J159" s="51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12.75" customHeight="1" thickBot="1" x14ac:dyDescent="0.25">
      <c r="B160" s="31"/>
      <c r="D160" s="38"/>
      <c r="E160" s="38"/>
      <c r="F160" s="55"/>
      <c r="G160" s="57"/>
      <c r="H160" s="57"/>
      <c r="I160" s="57"/>
      <c r="J160" s="56"/>
      <c r="K160" s="54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12.75" customHeight="1" x14ac:dyDescent="0.2">
      <c r="D161" s="63"/>
      <c r="E161" s="64"/>
      <c r="F161" s="64"/>
      <c r="G161" s="64"/>
      <c r="H161" s="64"/>
      <c r="I161" s="64"/>
      <c r="J161" s="65"/>
      <c r="K161" s="41"/>
      <c r="L161" s="41"/>
      <c r="M161" s="41"/>
      <c r="N161" s="41"/>
      <c r="O161" s="41"/>
      <c r="P161" s="41"/>
      <c r="Q161" s="41"/>
      <c r="R161" s="41"/>
      <c r="S161" s="41"/>
      <c r="T161" s="41" t="str">
        <f t="shared" ref="T161" si="10">IF(T86="","",IF(T101="",IF(SUM(COUNTIF(T105:T160,"LS")+COUNTIF(T105:T160,"LUMP"))&gt;0,"LS",""),IF(SUM(T105:T160)&gt;0,ROUNDUP(SUM(T105:T160),0),"")))</f>
        <v/>
      </c>
      <c r="U161" s="41" t="str">
        <f t="shared" ref="U161" si="11">IF(U86="","",IF(U101="",IF(SUM(COUNTIF(U105:U160,"LS")+COUNTIF(U105:U160,"LUMP"))&gt;0,"LS",""),IF(SUM(U105:U160)&gt;0,ROUNDUP(SUM(U105:U160),0),"")))</f>
        <v/>
      </c>
      <c r="V161" s="41" t="str">
        <f t="shared" ref="V161" si="12">IF(V86="","",IF(V101="",IF(SUM(COUNTIF(V105:V160,"LS")+COUNTIF(V105:V160,"LUMP"))&gt;0,"LS",""),IF(SUM(V105:V160)&gt;0,ROUNDUP(SUM(V105:V160),0),"")))</f>
        <v/>
      </c>
      <c r="W161" s="41" t="str">
        <f t="shared" ref="W161" si="13">IF(W86="","",IF(W101="",IF(SUM(COUNTIF(W105:W160,"LS")+COUNTIF(W105:W160,"LUMP"))&gt;0,"LS",""),IF(SUM(W105:W160)&gt;0,ROUNDUP(SUM(W105:W160),0),"")))</f>
        <v/>
      </c>
      <c r="X161" s="41" t="str">
        <f t="shared" ref="X161" si="14">IF(X86="","",IF(X101="",IF(SUM(COUNTIF(X105:X160,"LS")+COUNTIF(X105:X160,"LUMP"))&gt;0,"LS",""),IF(SUM(X105:X160)&gt;0,ROUNDUP(SUM(X105:X160),0),"")))</f>
        <v/>
      </c>
      <c r="Y161" s="41" t="str">
        <f t="shared" ref="Y161" si="15">IF(Y86="","",IF(Y101="",IF(SUM(COUNTIF(Y105:Y160,"LS")+COUNTIF(Y105:Y160,"LUMP"))&gt;0,"LS",""),IF(SUM(Y105:Y160)&gt;0,ROUNDUP(SUM(Y105:Y160),0),"")))</f>
        <v/>
      </c>
      <c r="Z161" s="41" t="str">
        <f t="shared" ref="Z161" si="16">IF(Z86="","",IF(Z101="",IF(SUM(COUNTIF(Z105:Z160,"LS")+COUNTIF(Z105:Z160,"LUMP"))&gt;0,"LS",""),IF(SUM(Z105:Z160)&gt;0,ROUNDUP(SUM(Z105:Z160),0),"")))</f>
        <v/>
      </c>
      <c r="AA161" s="41" t="str">
        <f t="shared" ref="AA161" si="17">IF(AA86="","",IF(AA101="",IF(SUM(COUNTIF(AA105:AA160,"LS")+COUNTIF(AA105:AA160,"LUMP"))&gt;0,"LS",""),IF(SUM(AA105:AA160)&gt;0,ROUNDUP(SUM(AA105:AA160),0),"")))</f>
        <v/>
      </c>
      <c r="AB161" s="41" t="str">
        <f t="shared" ref="AB161" si="18">IF(AB86="","",IF(AB101="",IF(SUM(COUNTIF(AB105:AB160,"LS")+COUNTIF(AB105:AB160,"LUMP"))&gt;0,"LS",""),IF(SUM(AB105:AB160)&gt;0,ROUNDUP(SUM(AB105:AB160),0),"")))</f>
        <v/>
      </c>
      <c r="AC161" s="41" t="str">
        <f t="shared" ref="AC161" si="19">IF(AC86="","",IF(AC101="",IF(SUM(COUNTIF(AC105:AC160,"LS")+COUNTIF(AC105:AC160,"LUMP"))&gt;0,"LS",""),IF(SUM(AC105:AC160)&gt;0,ROUNDUP(SUM(AC105:AC160),0),"")))</f>
        <v/>
      </c>
      <c r="AD161" s="41" t="str">
        <f t="shared" ref="AD161" si="20">IF(AD86="","",IF(AD101="",IF(SUM(COUNTIF(AD105:AD160,"LS")+COUNTIF(AD105:AD160,"LUMP"))&gt;0,"LS",""),IF(SUM(AD105:AD160)&gt;0,ROUNDUP(SUM(AD105:AD160),0),"")))</f>
        <v/>
      </c>
      <c r="AE161" s="41" t="str">
        <f t="shared" ref="AE161" si="21">IF(AE86="","",IF(AE101="",IF(SUM(COUNTIF(AE105:AE160,"LS")+COUNTIF(AE105:AE160,"LUMP"))&gt;0,"LS",""),IF(SUM(AE105:AE160)&gt;0,ROUNDUP(SUM(AE105:AE160),0),"")))</f>
        <v/>
      </c>
    </row>
    <row r="162" spans="2:31" ht="12.75" customHeight="1" thickBot="1" x14ac:dyDescent="0.25"/>
    <row r="163" spans="2:31" ht="12.75" customHeight="1" thickBot="1" x14ac:dyDescent="0.25">
      <c r="B163" s="27" t="s">
        <v>12</v>
      </c>
      <c r="D163" s="66">
        <f>D85+1</f>
        <v>3</v>
      </c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</row>
    <row r="164" spans="2:31" ht="12.75" customHeight="1" thickBot="1" x14ac:dyDescent="0.25">
      <c r="B164" s="28"/>
      <c r="D164" s="67" t="s">
        <v>10</v>
      </c>
      <c r="E164" s="67"/>
      <c r="F164" s="67"/>
      <c r="G164" s="67"/>
      <c r="H164" s="67"/>
      <c r="I164" s="67"/>
      <c r="J164" s="67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2:31" ht="12.75" customHeight="1" thickBot="1" x14ac:dyDescent="0.25">
      <c r="D165" s="68" t="s">
        <v>11</v>
      </c>
      <c r="E165" s="68"/>
      <c r="F165" s="68"/>
      <c r="G165" s="68"/>
      <c r="H165" s="68"/>
      <c r="I165" s="68"/>
      <c r="J165" s="68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107" t="s">
        <v>13</v>
      </c>
      <c r="D166" s="69" t="s">
        <v>0</v>
      </c>
      <c r="E166" s="69" t="s">
        <v>1</v>
      </c>
      <c r="F166" s="72" t="s">
        <v>2</v>
      </c>
      <c r="G166" s="73"/>
      <c r="H166" s="73"/>
      <c r="I166" s="73"/>
      <c r="J166" s="74"/>
      <c r="K166" s="7" t="str">
        <f t="shared" ref="K166:AE166" si="22">IF(OR(TRIM(K164)=0,TRIM(K164)=""),"",IF(IFERROR(TRIM(INDEX(QryItemNamed,MATCH(TRIM(K164),ITEM,0),2)),"")="Y","SPECIAL",LEFT(IFERROR(TRIM(INDEX(ITEM,MATCH(TRIM(K164),ITEM,0))),""),3)))</f>
        <v/>
      </c>
      <c r="L166" s="8" t="str">
        <f t="shared" si="22"/>
        <v/>
      </c>
      <c r="M166" s="8" t="str">
        <f t="shared" si="22"/>
        <v/>
      </c>
      <c r="N166" s="8" t="str">
        <f t="shared" si="22"/>
        <v/>
      </c>
      <c r="O166" s="8" t="str">
        <f t="shared" si="22"/>
        <v/>
      </c>
      <c r="P166" s="8" t="str">
        <f t="shared" si="22"/>
        <v/>
      </c>
      <c r="Q166" s="8" t="str">
        <f t="shared" si="22"/>
        <v/>
      </c>
      <c r="R166" s="8" t="str">
        <f t="shared" si="22"/>
        <v/>
      </c>
      <c r="S166" s="8" t="str">
        <f t="shared" si="22"/>
        <v/>
      </c>
      <c r="T166" s="8" t="str">
        <f t="shared" si="22"/>
        <v/>
      </c>
      <c r="U166" s="8" t="str">
        <f t="shared" si="22"/>
        <v/>
      </c>
      <c r="V166" s="8" t="str">
        <f t="shared" si="22"/>
        <v/>
      </c>
      <c r="W166" s="8" t="str">
        <f t="shared" si="22"/>
        <v/>
      </c>
      <c r="X166" s="8" t="str">
        <f t="shared" si="22"/>
        <v/>
      </c>
      <c r="Y166" s="8" t="str">
        <f t="shared" si="22"/>
        <v/>
      </c>
      <c r="Z166" s="8" t="str">
        <f t="shared" si="22"/>
        <v/>
      </c>
      <c r="AA166" s="8" t="str">
        <f t="shared" si="22"/>
        <v/>
      </c>
      <c r="AB166" s="8" t="str">
        <f t="shared" si="22"/>
        <v/>
      </c>
      <c r="AC166" s="8" t="str">
        <f t="shared" si="22"/>
        <v/>
      </c>
      <c r="AD166" s="8" t="str">
        <f t="shared" si="22"/>
        <v/>
      </c>
      <c r="AE166" s="8" t="str">
        <f t="shared" si="22"/>
        <v/>
      </c>
    </row>
    <row r="167" spans="2:31" ht="12.75" customHeight="1" x14ac:dyDescent="0.2">
      <c r="B167" s="108"/>
      <c r="D167" s="70"/>
      <c r="E167" s="70"/>
      <c r="F167" s="75"/>
      <c r="G167" s="76"/>
      <c r="H167" s="76"/>
      <c r="I167" s="76"/>
      <c r="J167" s="77"/>
      <c r="K167" s="81" t="str">
        <f t="shared" ref="K167:AE167" si="23">IF(OR(TRIM(K164)=0,TRIM(K164)=""),IF(K165="","",K165),IF(IFERROR(TRIM(INDEX(QryItemNamed,MATCH(TRIM(K164),ITEM,0),2)),"")="Y",TRIM(RIGHT(IFERROR(TRIM(INDEX(QryItemNamed,MATCH(TRIM(K164),ITEM,0),4)),"123456789012"),LEN(IFERROR(TRIM(INDEX(QryItemNamed,MATCH(TRIM(K164),ITEM,0),4)),"123456789012"))-9))&amp;K165,IFERROR(TRIM(INDEX(QryItemNamed,MATCH(TRIM(K164),ITEM,0),4))&amp;K165,"ITEM CODE DOES NOT EXIST IN ITEM MASTER")))</f>
        <v/>
      </c>
      <c r="L167" s="82" t="str">
        <f t="shared" si="23"/>
        <v/>
      </c>
      <c r="M167" s="82" t="str">
        <f t="shared" si="23"/>
        <v/>
      </c>
      <c r="N167" s="82" t="str">
        <f t="shared" si="23"/>
        <v/>
      </c>
      <c r="O167" s="62" t="str">
        <f t="shared" si="23"/>
        <v/>
      </c>
      <c r="P167" s="62" t="str">
        <f t="shared" si="23"/>
        <v/>
      </c>
      <c r="Q167" s="62" t="str">
        <f t="shared" si="23"/>
        <v/>
      </c>
      <c r="R167" s="62" t="str">
        <f t="shared" si="23"/>
        <v/>
      </c>
      <c r="S167" s="62" t="str">
        <f t="shared" si="23"/>
        <v/>
      </c>
      <c r="T167" s="62" t="str">
        <f t="shared" si="23"/>
        <v/>
      </c>
      <c r="U167" s="62" t="str">
        <f t="shared" si="23"/>
        <v/>
      </c>
      <c r="V167" s="62" t="str">
        <f t="shared" si="23"/>
        <v/>
      </c>
      <c r="W167" s="62" t="str">
        <f t="shared" si="23"/>
        <v/>
      </c>
      <c r="X167" s="62" t="str">
        <f t="shared" si="23"/>
        <v/>
      </c>
      <c r="Y167" s="62" t="str">
        <f t="shared" si="23"/>
        <v/>
      </c>
      <c r="Z167" s="62" t="str">
        <f t="shared" si="23"/>
        <v/>
      </c>
      <c r="AA167" s="83" t="str">
        <f t="shared" si="23"/>
        <v/>
      </c>
      <c r="AB167" s="62" t="str">
        <f t="shared" si="23"/>
        <v/>
      </c>
      <c r="AC167" s="62" t="str">
        <f t="shared" si="23"/>
        <v/>
      </c>
      <c r="AD167" s="62" t="str">
        <f t="shared" si="23"/>
        <v/>
      </c>
      <c r="AE167" s="62" t="str">
        <f t="shared" si="23"/>
        <v/>
      </c>
    </row>
    <row r="168" spans="2:31" ht="12.75" customHeight="1" x14ac:dyDescent="0.2">
      <c r="B168" s="108"/>
      <c r="D168" s="70"/>
      <c r="E168" s="70"/>
      <c r="F168" s="75"/>
      <c r="G168" s="76"/>
      <c r="H168" s="76"/>
      <c r="I168" s="76"/>
      <c r="J168" s="77"/>
      <c r="K168" s="81"/>
      <c r="L168" s="82"/>
      <c r="M168" s="82"/>
      <c r="N168" s="8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84"/>
      <c r="AB168" s="62"/>
      <c r="AC168" s="62"/>
      <c r="AD168" s="62"/>
      <c r="AE168" s="62"/>
    </row>
    <row r="169" spans="2:31" ht="12.75" customHeight="1" x14ac:dyDescent="0.2">
      <c r="B169" s="108"/>
      <c r="D169" s="70"/>
      <c r="E169" s="70"/>
      <c r="F169" s="75"/>
      <c r="G169" s="76"/>
      <c r="H169" s="76"/>
      <c r="I169" s="76"/>
      <c r="J169" s="77"/>
      <c r="K169" s="81"/>
      <c r="L169" s="82"/>
      <c r="M169" s="82"/>
      <c r="N169" s="8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84"/>
      <c r="AB169" s="62"/>
      <c r="AC169" s="62"/>
      <c r="AD169" s="62"/>
      <c r="AE169" s="62"/>
    </row>
    <row r="170" spans="2:31" ht="12.75" customHeight="1" x14ac:dyDescent="0.2">
      <c r="B170" s="108"/>
      <c r="D170" s="70"/>
      <c r="E170" s="70"/>
      <c r="F170" s="75"/>
      <c r="G170" s="76"/>
      <c r="H170" s="76"/>
      <c r="I170" s="76"/>
      <c r="J170" s="77"/>
      <c r="K170" s="81"/>
      <c r="L170" s="82"/>
      <c r="M170" s="82"/>
      <c r="N170" s="8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84"/>
      <c r="AB170" s="62"/>
      <c r="AC170" s="62"/>
      <c r="AD170" s="62"/>
      <c r="AE170" s="62"/>
    </row>
    <row r="171" spans="2:31" ht="12.75" customHeight="1" x14ac:dyDescent="0.2">
      <c r="B171" s="108"/>
      <c r="D171" s="70"/>
      <c r="E171" s="70"/>
      <c r="F171" s="75"/>
      <c r="G171" s="76"/>
      <c r="H171" s="76"/>
      <c r="I171" s="76"/>
      <c r="J171" s="77"/>
      <c r="K171" s="81"/>
      <c r="L171" s="82"/>
      <c r="M171" s="82"/>
      <c r="N171" s="8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84"/>
      <c r="AB171" s="62"/>
      <c r="AC171" s="62"/>
      <c r="AD171" s="62"/>
      <c r="AE171" s="62"/>
    </row>
    <row r="172" spans="2:31" ht="12.75" customHeight="1" x14ac:dyDescent="0.2">
      <c r="B172" s="108"/>
      <c r="D172" s="70"/>
      <c r="E172" s="70"/>
      <c r="F172" s="75"/>
      <c r="G172" s="76"/>
      <c r="H172" s="76"/>
      <c r="I172" s="76"/>
      <c r="J172" s="77"/>
      <c r="K172" s="81"/>
      <c r="L172" s="82"/>
      <c r="M172" s="82"/>
      <c r="N172" s="8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84"/>
      <c r="AB172" s="62"/>
      <c r="AC172" s="62"/>
      <c r="AD172" s="62"/>
      <c r="AE172" s="62"/>
    </row>
    <row r="173" spans="2:31" ht="12.75" customHeight="1" x14ac:dyDescent="0.2">
      <c r="B173" s="108"/>
      <c r="D173" s="70"/>
      <c r="E173" s="70"/>
      <c r="F173" s="75"/>
      <c r="G173" s="76"/>
      <c r="H173" s="76"/>
      <c r="I173" s="76"/>
      <c r="J173" s="77"/>
      <c r="K173" s="81"/>
      <c r="L173" s="82"/>
      <c r="M173" s="82"/>
      <c r="N173" s="8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84"/>
      <c r="AB173" s="62"/>
      <c r="AC173" s="62"/>
      <c r="AD173" s="62"/>
      <c r="AE173" s="62"/>
    </row>
    <row r="174" spans="2:31" ht="12.75" customHeight="1" x14ac:dyDescent="0.2">
      <c r="B174" s="108"/>
      <c r="D174" s="70"/>
      <c r="E174" s="70"/>
      <c r="F174" s="75"/>
      <c r="G174" s="76"/>
      <c r="H174" s="76"/>
      <c r="I174" s="76"/>
      <c r="J174" s="77"/>
      <c r="K174" s="81"/>
      <c r="L174" s="82"/>
      <c r="M174" s="82"/>
      <c r="N174" s="8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84"/>
      <c r="AB174" s="62"/>
      <c r="AC174" s="62"/>
      <c r="AD174" s="62"/>
      <c r="AE174" s="62"/>
    </row>
    <row r="175" spans="2:31" ht="12.75" customHeight="1" x14ac:dyDescent="0.2">
      <c r="B175" s="108"/>
      <c r="D175" s="70"/>
      <c r="E175" s="70"/>
      <c r="F175" s="75"/>
      <c r="G175" s="76"/>
      <c r="H175" s="76"/>
      <c r="I175" s="76"/>
      <c r="J175" s="77"/>
      <c r="K175" s="81"/>
      <c r="L175" s="82"/>
      <c r="M175" s="82"/>
      <c r="N175" s="8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84"/>
      <c r="AB175" s="62"/>
      <c r="AC175" s="62"/>
      <c r="AD175" s="62"/>
      <c r="AE175" s="62"/>
    </row>
    <row r="176" spans="2:31" ht="12.75" customHeight="1" x14ac:dyDescent="0.2">
      <c r="B176" s="108"/>
      <c r="D176" s="70"/>
      <c r="E176" s="70"/>
      <c r="F176" s="75"/>
      <c r="G176" s="76"/>
      <c r="H176" s="76"/>
      <c r="I176" s="76"/>
      <c r="J176" s="77"/>
      <c r="K176" s="81"/>
      <c r="L176" s="82"/>
      <c r="M176" s="82"/>
      <c r="N176" s="8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84"/>
      <c r="AB176" s="62"/>
      <c r="AC176" s="62"/>
      <c r="AD176" s="62"/>
      <c r="AE176" s="62"/>
    </row>
    <row r="177" spans="2:31" ht="12.75" customHeight="1" x14ac:dyDescent="0.2">
      <c r="B177" s="108"/>
      <c r="D177" s="70"/>
      <c r="E177" s="70"/>
      <c r="F177" s="75"/>
      <c r="G177" s="76"/>
      <c r="H177" s="76"/>
      <c r="I177" s="76"/>
      <c r="J177" s="77"/>
      <c r="K177" s="81"/>
      <c r="L177" s="82"/>
      <c r="M177" s="82"/>
      <c r="N177" s="8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84"/>
      <c r="AB177" s="62"/>
      <c r="AC177" s="62"/>
      <c r="AD177" s="62"/>
      <c r="AE177" s="62"/>
    </row>
    <row r="178" spans="2:31" ht="12.75" customHeight="1" x14ac:dyDescent="0.2">
      <c r="B178" s="108"/>
      <c r="D178" s="70"/>
      <c r="E178" s="70"/>
      <c r="F178" s="75"/>
      <c r="G178" s="76"/>
      <c r="H178" s="76"/>
      <c r="I178" s="76"/>
      <c r="J178" s="77"/>
      <c r="K178" s="81"/>
      <c r="L178" s="82"/>
      <c r="M178" s="82"/>
      <c r="N178" s="8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85"/>
      <c r="AB178" s="62"/>
      <c r="AC178" s="62"/>
      <c r="AD178" s="62"/>
      <c r="AE178" s="62"/>
    </row>
    <row r="179" spans="2:31" ht="12.75" customHeight="1" thickBot="1" x14ac:dyDescent="0.25">
      <c r="B179" s="109"/>
      <c r="D179" s="71"/>
      <c r="E179" s="71"/>
      <c r="F179" s="78"/>
      <c r="G179" s="79"/>
      <c r="H179" s="79"/>
      <c r="I179" s="79"/>
      <c r="J179" s="80"/>
      <c r="K179" s="9" t="str">
        <f t="shared" ref="K179:AE179" si="24">IF(OR(TRIM(K164)=0,TRIM(K164)=""),"",IF(IFERROR(TRIM(INDEX(QryItemNamed,MATCH(TRIM(K164),ITEM,0),3)),"")="LS","",IFERROR(TRIM(INDEX(QryItemNamed,MATCH(TRIM(K164),ITEM,0),3)),"")))</f>
        <v/>
      </c>
      <c r="L179" s="10" t="str">
        <f t="shared" si="24"/>
        <v/>
      </c>
      <c r="M179" s="10" t="str">
        <f t="shared" si="24"/>
        <v/>
      </c>
      <c r="N179" s="10" t="str">
        <f t="shared" si="24"/>
        <v/>
      </c>
      <c r="O179" s="10" t="str">
        <f t="shared" si="24"/>
        <v/>
      </c>
      <c r="P179" s="10" t="str">
        <f t="shared" si="24"/>
        <v/>
      </c>
      <c r="Q179" s="10" t="str">
        <f t="shared" si="24"/>
        <v/>
      </c>
      <c r="R179" s="10" t="str">
        <f t="shared" si="24"/>
        <v/>
      </c>
      <c r="S179" s="10" t="str">
        <f t="shared" si="24"/>
        <v/>
      </c>
      <c r="T179" s="10" t="str">
        <f t="shared" si="24"/>
        <v/>
      </c>
      <c r="U179" s="10" t="str">
        <f t="shared" si="24"/>
        <v/>
      </c>
      <c r="V179" s="10" t="str">
        <f t="shared" si="24"/>
        <v/>
      </c>
      <c r="W179" s="10" t="str">
        <f t="shared" si="24"/>
        <v/>
      </c>
      <c r="X179" s="10" t="str">
        <f t="shared" si="24"/>
        <v/>
      </c>
      <c r="Y179" s="10" t="str">
        <f t="shared" si="24"/>
        <v/>
      </c>
      <c r="Z179" s="10" t="str">
        <f t="shared" si="24"/>
        <v/>
      </c>
      <c r="AA179" s="10" t="str">
        <f t="shared" si="24"/>
        <v/>
      </c>
      <c r="AB179" s="10" t="str">
        <f t="shared" si="24"/>
        <v/>
      </c>
      <c r="AC179" s="10" t="str">
        <f t="shared" si="24"/>
        <v/>
      </c>
      <c r="AD179" s="10" t="str">
        <f t="shared" si="24"/>
        <v/>
      </c>
      <c r="AE179" s="10" t="str">
        <f t="shared" si="24"/>
        <v/>
      </c>
    </row>
    <row r="180" spans="2:31" ht="12.75" customHeight="1" x14ac:dyDescent="0.2">
      <c r="B180" s="29"/>
      <c r="D180" s="11"/>
      <c r="E180" s="11"/>
      <c r="F180" s="12"/>
      <c r="G180" s="13"/>
      <c r="H180" s="11" t="s">
        <v>3</v>
      </c>
      <c r="I180" s="12"/>
      <c r="J180" s="14"/>
      <c r="K180" s="13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thickBot="1" x14ac:dyDescent="0.25">
      <c r="B202" s="31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5" t="s">
        <v>14</v>
      </c>
      <c r="D203" s="59" t="s">
        <v>4</v>
      </c>
      <c r="E203" s="60"/>
      <c r="F203" s="60"/>
      <c r="G203" s="60"/>
      <c r="H203" s="60"/>
      <c r="I203" s="60"/>
      <c r="J203" s="61"/>
      <c r="K203" s="19" t="str">
        <f>IF(K164="","",IF(K179="",IF(SUM(COUNTIF(K180:K202,"LS")+COUNTIF(K180:K202,"LUMP"))&gt;0,"LS",""),IF(SUM(K180:K202)&gt;0,ROUNDUP(SUM(K180:K202),0),"")))</f>
        <v/>
      </c>
      <c r="L203" s="19" t="str">
        <f t="shared" ref="L203" si="25">IF(L164="","",IF(L179="",IF(SUM(COUNTIF(L180:L202,"LS")+COUNTIF(L180:L202,"LUMP"))&gt;0,"LS",""),IF(SUM(L180:L202)&gt;0,ROUNDUP(SUM(L180:L202),0),"")))</f>
        <v/>
      </c>
      <c r="M203" s="19" t="str">
        <f t="shared" ref="M203" si="26">IF(M164="","",IF(M179="",IF(SUM(COUNTIF(M180:M202,"LS")+COUNTIF(M180:M202,"LUMP"))&gt;0,"LS",""),IF(SUM(M180:M202)&gt;0,ROUNDUP(SUM(M180:M202),0),"")))</f>
        <v/>
      </c>
      <c r="N203" s="19" t="str">
        <f t="shared" ref="N203" si="27">IF(N164="","",IF(N179="",IF(SUM(COUNTIF(N180:N202,"LS")+COUNTIF(N180:N202,"LUMP"))&gt;0,"LS",""),IF(SUM(N180:N202)&gt;0,ROUNDUP(SUM(N180:N202),0),"")))</f>
        <v/>
      </c>
      <c r="O203" s="19" t="str">
        <f t="shared" ref="O203" si="28">IF(O164="","",IF(O179="",IF(SUM(COUNTIF(O180:O202,"LS")+COUNTIF(O180:O202,"LUMP"))&gt;0,"LS",""),IF(SUM(O180:O202)&gt;0,ROUNDUP(SUM(O180:O202),0),"")))</f>
        <v/>
      </c>
      <c r="P203" s="19" t="str">
        <f t="shared" ref="P203" si="29">IF(P164="","",IF(P179="",IF(SUM(COUNTIF(P180:P202,"LS")+COUNTIF(P180:P202,"LUMP"))&gt;0,"LS",""),IF(SUM(P180:P202)&gt;0,ROUNDUP(SUM(P180:P202),0),"")))</f>
        <v/>
      </c>
      <c r="Q203" s="19" t="str">
        <f t="shared" ref="Q203" si="30">IF(Q164="","",IF(Q179="",IF(SUM(COUNTIF(Q180:Q202,"LS")+COUNTIF(Q180:Q202,"LUMP"))&gt;0,"LS",""),IF(SUM(Q180:Q202)&gt;0,ROUNDUP(SUM(Q180:Q202),0),"")))</f>
        <v/>
      </c>
      <c r="R203" s="19" t="str">
        <f t="shared" ref="R203" si="31">IF(R164="","",IF(R179="",IF(SUM(COUNTIF(R180:R202,"LS")+COUNTIF(R180:R202,"LUMP"))&gt;0,"LS",""),IF(SUM(R180:R202)&gt;0,ROUNDUP(SUM(R180:R202),0),"")))</f>
        <v/>
      </c>
      <c r="S203" s="19" t="str">
        <f t="shared" ref="S203" si="32">IF(S164="","",IF(S179="",IF(SUM(COUNTIF(S180:S202,"LS")+COUNTIF(S180:S202,"LUMP"))&gt;0,"LS",""),IF(SUM(S180:S202)&gt;0,ROUNDUP(SUM(S180:S202),0),"")))</f>
        <v/>
      </c>
      <c r="T203" s="19" t="str">
        <f t="shared" ref="T203" si="33">IF(T164="","",IF(T179="",IF(SUM(COUNTIF(T180:T202,"LS")+COUNTIF(T180:T202,"LUMP"))&gt;0,"LS",""),IF(SUM(T180:T202)&gt;0,ROUNDUP(SUM(T180:T202),0),"")))</f>
        <v/>
      </c>
      <c r="U203" s="19" t="str">
        <f t="shared" ref="U203" si="34">IF(U164="","",IF(U179="",IF(SUM(COUNTIF(U180:U202,"LS")+COUNTIF(U180:U202,"LUMP"))&gt;0,"LS",""),IF(SUM(U180:U202)&gt;0,ROUNDUP(SUM(U180:U202),0),"")))</f>
        <v/>
      </c>
      <c r="V203" s="19" t="str">
        <f t="shared" ref="V203" si="35">IF(V164="","",IF(V179="",IF(SUM(COUNTIF(V180:V202,"LS")+COUNTIF(V180:V202,"LUMP"))&gt;0,"LS",""),IF(SUM(V180:V202)&gt;0,ROUNDUP(SUM(V180:V202),0),"")))</f>
        <v/>
      </c>
      <c r="W203" s="19" t="str">
        <f t="shared" ref="W203" si="36">IF(W164="","",IF(W179="",IF(SUM(COUNTIF(W180:W202,"LS")+COUNTIF(W180:W202,"LUMP"))&gt;0,"LS",""),IF(SUM(W180:W202)&gt;0,ROUNDUP(SUM(W180:W202),0),"")))</f>
        <v/>
      </c>
      <c r="X203" s="19" t="str">
        <f t="shared" ref="X203" si="37">IF(X164="","",IF(X179="",IF(SUM(COUNTIF(X180:X202,"LS")+COUNTIF(X180:X202,"LUMP"))&gt;0,"LS",""),IF(SUM(X180:X202)&gt;0,ROUNDUP(SUM(X180:X202),0),"")))</f>
        <v/>
      </c>
      <c r="Y203" s="19" t="str">
        <f t="shared" ref="Y203" si="38">IF(Y164="","",IF(Y179="",IF(SUM(COUNTIF(Y180:Y202,"LS")+COUNTIF(Y180:Y202,"LUMP"))&gt;0,"LS",""),IF(SUM(Y180:Y202)&gt;0,ROUNDUP(SUM(Y180:Y202),0),"")))</f>
        <v/>
      </c>
      <c r="Z203" s="19" t="str">
        <f t="shared" ref="Z203" si="39">IF(Z164="","",IF(Z179="",IF(SUM(COUNTIF(Z180:Z202,"LS")+COUNTIF(Z180:Z202,"LUMP"))&gt;0,"LS",""),IF(SUM(Z180:Z202)&gt;0,ROUNDUP(SUM(Z180:Z202),0),"")))</f>
        <v/>
      </c>
      <c r="AA203" s="19" t="str">
        <f t="shared" ref="AA203" si="40">IF(AA164="","",IF(AA179="",IF(SUM(COUNTIF(AA180:AA202,"LS")+COUNTIF(AA180:AA202,"LUMP"))&gt;0,"LS",""),IF(SUM(AA180:AA202)&gt;0,ROUNDUP(SUM(AA180:AA202),0),"")))</f>
        <v/>
      </c>
      <c r="AB203" s="19" t="str">
        <f t="shared" ref="AB203" si="41">IF(AB164="","",IF(AB179="",IF(SUM(COUNTIF(AB180:AB202,"LS")+COUNTIF(AB180:AB202,"LUMP"))&gt;0,"LS",""),IF(SUM(AB180:AB202)&gt;0,ROUNDUP(SUM(AB180:AB202),0),"")))</f>
        <v/>
      </c>
      <c r="AC203" s="19" t="str">
        <f t="shared" ref="AC203" si="42">IF(AC164="","",IF(AC179="",IF(SUM(COUNTIF(AC180:AC202,"LS")+COUNTIF(AC180:AC202,"LUMP"))&gt;0,"LS",""),IF(SUM(AC180:AC202)&gt;0,ROUNDUP(SUM(AC180:AC202),0),"")))</f>
        <v/>
      </c>
      <c r="AD203" s="19" t="str">
        <f t="shared" ref="AD203" si="43">IF(AD164="","",IF(AD179="",IF(SUM(COUNTIF(AD180:AD202,"LS")+COUNTIF(AD180:AD202,"LUMP"))&gt;0,"LS",""),IF(SUM(AD180:AD202)&gt;0,ROUNDUP(SUM(AD180:AD202),0),"")))</f>
        <v/>
      </c>
      <c r="AE203" s="19" t="str">
        <f t="shared" ref="AE203" si="44">IF(AE164="","",IF(AE179="",IF(SUM(COUNTIF(AE180:AE202,"LS")+COUNTIF(AE180:AE202,"LUMP"))&gt;0,"LS",""),IF(SUM(AE180:AE202)&gt;0,ROUNDUP(SUM(AE180:AE202),0),"")))</f>
        <v/>
      </c>
    </row>
    <row r="204" spans="2:31" ht="12.75" customHeight="1" thickBot="1" x14ac:dyDescent="0.25"/>
    <row r="205" spans="2:31" ht="12.75" customHeight="1" thickBot="1" x14ac:dyDescent="0.25">
      <c r="B205" s="27" t="s">
        <v>12</v>
      </c>
      <c r="D205" s="66">
        <f>D163+1</f>
        <v>4</v>
      </c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</row>
    <row r="206" spans="2:31" ht="12.75" customHeight="1" thickBot="1" x14ac:dyDescent="0.25">
      <c r="B206" s="28"/>
      <c r="D206" s="67" t="s">
        <v>10</v>
      </c>
      <c r="E206" s="67"/>
      <c r="F206" s="67"/>
      <c r="G206" s="67"/>
      <c r="H206" s="67"/>
      <c r="I206" s="67"/>
      <c r="J206" s="67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2:31" ht="12.75" customHeight="1" thickBot="1" x14ac:dyDescent="0.25">
      <c r="D207" s="68" t="s">
        <v>11</v>
      </c>
      <c r="E207" s="68"/>
      <c r="F207" s="68"/>
      <c r="G207" s="68"/>
      <c r="H207" s="68"/>
      <c r="I207" s="68"/>
      <c r="J207" s="68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107" t="s">
        <v>13</v>
      </c>
      <c r="D208" s="69" t="s">
        <v>0</v>
      </c>
      <c r="E208" s="69" t="s">
        <v>1</v>
      </c>
      <c r="F208" s="72" t="s">
        <v>2</v>
      </c>
      <c r="G208" s="73"/>
      <c r="H208" s="73"/>
      <c r="I208" s="73"/>
      <c r="J208" s="74"/>
      <c r="K208" s="7" t="str">
        <f t="shared" ref="K208:AE208" si="45">IF(OR(TRIM(K206)=0,TRIM(K206)=""),"",IF(IFERROR(TRIM(INDEX(QryItemNamed,MATCH(TRIM(K206),ITEM,0),2)),"")="Y","SPECIAL",LEFT(IFERROR(TRIM(INDEX(ITEM,MATCH(TRIM(K206),ITEM,0))),""),3)))</f>
        <v/>
      </c>
      <c r="L208" s="8" t="str">
        <f t="shared" si="45"/>
        <v/>
      </c>
      <c r="M208" s="8" t="str">
        <f t="shared" si="45"/>
        <v/>
      </c>
      <c r="N208" s="8" t="str">
        <f t="shared" si="45"/>
        <v/>
      </c>
      <c r="O208" s="8" t="str">
        <f t="shared" si="45"/>
        <v/>
      </c>
      <c r="P208" s="8" t="str">
        <f t="shared" si="45"/>
        <v/>
      </c>
      <c r="Q208" s="8" t="str">
        <f t="shared" si="45"/>
        <v/>
      </c>
      <c r="R208" s="8" t="str">
        <f t="shared" si="45"/>
        <v/>
      </c>
      <c r="S208" s="8" t="str">
        <f t="shared" si="45"/>
        <v/>
      </c>
      <c r="T208" s="8" t="str">
        <f t="shared" si="45"/>
        <v/>
      </c>
      <c r="U208" s="8" t="str">
        <f t="shared" si="45"/>
        <v/>
      </c>
      <c r="V208" s="8" t="str">
        <f t="shared" si="45"/>
        <v/>
      </c>
      <c r="W208" s="8" t="str">
        <f t="shared" si="45"/>
        <v/>
      </c>
      <c r="X208" s="8" t="str">
        <f t="shared" si="45"/>
        <v/>
      </c>
      <c r="Y208" s="8" t="str">
        <f t="shared" si="45"/>
        <v/>
      </c>
      <c r="Z208" s="8" t="str">
        <f t="shared" si="45"/>
        <v/>
      </c>
      <c r="AA208" s="8" t="str">
        <f t="shared" si="45"/>
        <v/>
      </c>
      <c r="AB208" s="8" t="str">
        <f t="shared" si="45"/>
        <v/>
      </c>
      <c r="AC208" s="8" t="str">
        <f t="shared" si="45"/>
        <v/>
      </c>
      <c r="AD208" s="8" t="str">
        <f t="shared" si="45"/>
        <v/>
      </c>
      <c r="AE208" s="8" t="str">
        <f t="shared" si="45"/>
        <v/>
      </c>
    </row>
    <row r="209" spans="2:31" ht="12.75" customHeight="1" x14ac:dyDescent="0.2">
      <c r="B209" s="108"/>
      <c r="D209" s="70"/>
      <c r="E209" s="70"/>
      <c r="F209" s="75"/>
      <c r="G209" s="76"/>
      <c r="H209" s="76"/>
      <c r="I209" s="76"/>
      <c r="J209" s="77"/>
      <c r="K209" s="81" t="str">
        <f t="shared" ref="K209:AE209" si="46">IF(OR(TRIM(K206)=0,TRIM(K206)=""),IF(K207="","",K207),IF(IFERROR(TRIM(INDEX(QryItemNamed,MATCH(TRIM(K206),ITEM,0),2)),"")="Y",TRIM(RIGHT(IFERROR(TRIM(INDEX(QryItemNamed,MATCH(TRIM(K206),ITEM,0),4)),"123456789012"),LEN(IFERROR(TRIM(INDEX(QryItemNamed,MATCH(TRIM(K206),ITEM,0),4)),"123456789012"))-9))&amp;K207,IFERROR(TRIM(INDEX(QryItemNamed,MATCH(TRIM(K206),ITEM,0),4))&amp;K207,"ITEM CODE DOES NOT EXIST IN ITEM MASTER")))</f>
        <v/>
      </c>
      <c r="L209" s="82" t="str">
        <f t="shared" si="46"/>
        <v/>
      </c>
      <c r="M209" s="82" t="str">
        <f t="shared" si="46"/>
        <v/>
      </c>
      <c r="N209" s="82" t="str">
        <f t="shared" si="46"/>
        <v/>
      </c>
      <c r="O209" s="62" t="str">
        <f t="shared" si="46"/>
        <v/>
      </c>
      <c r="P209" s="62" t="str">
        <f t="shared" si="46"/>
        <v/>
      </c>
      <c r="Q209" s="62" t="str">
        <f t="shared" si="46"/>
        <v/>
      </c>
      <c r="R209" s="62" t="str">
        <f t="shared" si="46"/>
        <v/>
      </c>
      <c r="S209" s="62" t="str">
        <f t="shared" si="46"/>
        <v/>
      </c>
      <c r="T209" s="62" t="str">
        <f t="shared" si="46"/>
        <v/>
      </c>
      <c r="U209" s="62" t="str">
        <f t="shared" si="46"/>
        <v/>
      </c>
      <c r="V209" s="62" t="str">
        <f t="shared" si="46"/>
        <v/>
      </c>
      <c r="W209" s="62" t="str">
        <f t="shared" si="46"/>
        <v/>
      </c>
      <c r="X209" s="62" t="str">
        <f t="shared" si="46"/>
        <v/>
      </c>
      <c r="Y209" s="62" t="str">
        <f t="shared" si="46"/>
        <v/>
      </c>
      <c r="Z209" s="62" t="str">
        <f t="shared" si="46"/>
        <v/>
      </c>
      <c r="AA209" s="83" t="str">
        <f t="shared" si="46"/>
        <v/>
      </c>
      <c r="AB209" s="62" t="str">
        <f t="shared" si="46"/>
        <v/>
      </c>
      <c r="AC209" s="62" t="str">
        <f t="shared" si="46"/>
        <v/>
      </c>
      <c r="AD209" s="62" t="str">
        <f t="shared" si="46"/>
        <v/>
      </c>
      <c r="AE209" s="62" t="str">
        <f t="shared" si="46"/>
        <v/>
      </c>
    </row>
    <row r="210" spans="2:31" ht="12.75" customHeight="1" x14ac:dyDescent="0.2">
      <c r="B210" s="108"/>
      <c r="D210" s="70"/>
      <c r="E210" s="70"/>
      <c r="F210" s="75"/>
      <c r="G210" s="76"/>
      <c r="H210" s="76"/>
      <c r="I210" s="76"/>
      <c r="J210" s="77"/>
      <c r="K210" s="81"/>
      <c r="L210" s="82"/>
      <c r="M210" s="82"/>
      <c r="N210" s="8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84"/>
      <c r="AB210" s="62"/>
      <c r="AC210" s="62"/>
      <c r="AD210" s="62"/>
      <c r="AE210" s="62"/>
    </row>
    <row r="211" spans="2:31" ht="12.75" customHeight="1" x14ac:dyDescent="0.2">
      <c r="B211" s="108"/>
      <c r="D211" s="70"/>
      <c r="E211" s="70"/>
      <c r="F211" s="75"/>
      <c r="G211" s="76"/>
      <c r="H211" s="76"/>
      <c r="I211" s="76"/>
      <c r="J211" s="77"/>
      <c r="K211" s="81"/>
      <c r="L211" s="82"/>
      <c r="M211" s="82"/>
      <c r="N211" s="8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84"/>
      <c r="AB211" s="62"/>
      <c r="AC211" s="62"/>
      <c r="AD211" s="62"/>
      <c r="AE211" s="62"/>
    </row>
    <row r="212" spans="2:31" ht="12.75" customHeight="1" x14ac:dyDescent="0.2">
      <c r="B212" s="108"/>
      <c r="D212" s="70"/>
      <c r="E212" s="70"/>
      <c r="F212" s="75"/>
      <c r="G212" s="76"/>
      <c r="H212" s="76"/>
      <c r="I212" s="76"/>
      <c r="J212" s="77"/>
      <c r="K212" s="81"/>
      <c r="L212" s="82"/>
      <c r="M212" s="82"/>
      <c r="N212" s="8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84"/>
      <c r="AB212" s="62"/>
      <c r="AC212" s="62"/>
      <c r="AD212" s="62"/>
      <c r="AE212" s="62"/>
    </row>
    <row r="213" spans="2:31" ht="12.75" customHeight="1" x14ac:dyDescent="0.2">
      <c r="B213" s="108"/>
      <c r="D213" s="70"/>
      <c r="E213" s="70"/>
      <c r="F213" s="75"/>
      <c r="G213" s="76"/>
      <c r="H213" s="76"/>
      <c r="I213" s="76"/>
      <c r="J213" s="77"/>
      <c r="K213" s="81"/>
      <c r="L213" s="82"/>
      <c r="M213" s="82"/>
      <c r="N213" s="8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84"/>
      <c r="AB213" s="62"/>
      <c r="AC213" s="62"/>
      <c r="AD213" s="62"/>
      <c r="AE213" s="62"/>
    </row>
    <row r="214" spans="2:31" ht="12.75" customHeight="1" x14ac:dyDescent="0.2">
      <c r="B214" s="108"/>
      <c r="D214" s="70"/>
      <c r="E214" s="70"/>
      <c r="F214" s="75"/>
      <c r="G214" s="76"/>
      <c r="H214" s="76"/>
      <c r="I214" s="76"/>
      <c r="J214" s="77"/>
      <c r="K214" s="81"/>
      <c r="L214" s="82"/>
      <c r="M214" s="82"/>
      <c r="N214" s="8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84"/>
      <c r="AB214" s="62"/>
      <c r="AC214" s="62"/>
      <c r="AD214" s="62"/>
      <c r="AE214" s="62"/>
    </row>
    <row r="215" spans="2:31" ht="12.75" customHeight="1" x14ac:dyDescent="0.2">
      <c r="B215" s="108"/>
      <c r="D215" s="70"/>
      <c r="E215" s="70"/>
      <c r="F215" s="75"/>
      <c r="G215" s="76"/>
      <c r="H215" s="76"/>
      <c r="I215" s="76"/>
      <c r="J215" s="77"/>
      <c r="K215" s="81"/>
      <c r="L215" s="82"/>
      <c r="M215" s="82"/>
      <c r="N215" s="8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84"/>
      <c r="AB215" s="62"/>
      <c r="AC215" s="62"/>
      <c r="AD215" s="62"/>
      <c r="AE215" s="62"/>
    </row>
    <row r="216" spans="2:31" ht="12.75" customHeight="1" x14ac:dyDescent="0.2">
      <c r="B216" s="108"/>
      <c r="D216" s="70"/>
      <c r="E216" s="70"/>
      <c r="F216" s="75"/>
      <c r="G216" s="76"/>
      <c r="H216" s="76"/>
      <c r="I216" s="76"/>
      <c r="J216" s="77"/>
      <c r="K216" s="81"/>
      <c r="L216" s="82"/>
      <c r="M216" s="82"/>
      <c r="N216" s="8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84"/>
      <c r="AB216" s="62"/>
      <c r="AC216" s="62"/>
      <c r="AD216" s="62"/>
      <c r="AE216" s="62"/>
    </row>
    <row r="217" spans="2:31" ht="12.75" customHeight="1" x14ac:dyDescent="0.2">
      <c r="B217" s="108"/>
      <c r="D217" s="70"/>
      <c r="E217" s="70"/>
      <c r="F217" s="75"/>
      <c r="G217" s="76"/>
      <c r="H217" s="76"/>
      <c r="I217" s="76"/>
      <c r="J217" s="77"/>
      <c r="K217" s="81"/>
      <c r="L217" s="82"/>
      <c r="M217" s="82"/>
      <c r="N217" s="8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84"/>
      <c r="AB217" s="62"/>
      <c r="AC217" s="62"/>
      <c r="AD217" s="62"/>
      <c r="AE217" s="62"/>
    </row>
    <row r="218" spans="2:31" ht="12.75" customHeight="1" x14ac:dyDescent="0.2">
      <c r="B218" s="108"/>
      <c r="D218" s="70"/>
      <c r="E218" s="70"/>
      <c r="F218" s="75"/>
      <c r="G218" s="76"/>
      <c r="H218" s="76"/>
      <c r="I218" s="76"/>
      <c r="J218" s="77"/>
      <c r="K218" s="81"/>
      <c r="L218" s="82"/>
      <c r="M218" s="82"/>
      <c r="N218" s="8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84"/>
      <c r="AB218" s="62"/>
      <c r="AC218" s="62"/>
      <c r="AD218" s="62"/>
      <c r="AE218" s="62"/>
    </row>
    <row r="219" spans="2:31" ht="12.75" customHeight="1" x14ac:dyDescent="0.2">
      <c r="B219" s="108"/>
      <c r="D219" s="70"/>
      <c r="E219" s="70"/>
      <c r="F219" s="75"/>
      <c r="G219" s="76"/>
      <c r="H219" s="76"/>
      <c r="I219" s="76"/>
      <c r="J219" s="77"/>
      <c r="K219" s="81"/>
      <c r="L219" s="82"/>
      <c r="M219" s="82"/>
      <c r="N219" s="8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84"/>
      <c r="AB219" s="62"/>
      <c r="AC219" s="62"/>
      <c r="AD219" s="62"/>
      <c r="AE219" s="62"/>
    </row>
    <row r="220" spans="2:31" ht="12.75" customHeight="1" x14ac:dyDescent="0.2">
      <c r="B220" s="108"/>
      <c r="D220" s="70"/>
      <c r="E220" s="70"/>
      <c r="F220" s="75"/>
      <c r="G220" s="76"/>
      <c r="H220" s="76"/>
      <c r="I220" s="76"/>
      <c r="J220" s="77"/>
      <c r="K220" s="81"/>
      <c r="L220" s="82"/>
      <c r="M220" s="82"/>
      <c r="N220" s="8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85"/>
      <c r="AB220" s="62"/>
      <c r="AC220" s="62"/>
      <c r="AD220" s="62"/>
      <c r="AE220" s="62"/>
    </row>
    <row r="221" spans="2:31" ht="12.75" customHeight="1" thickBot="1" x14ac:dyDescent="0.25">
      <c r="B221" s="109"/>
      <c r="D221" s="71"/>
      <c r="E221" s="71"/>
      <c r="F221" s="78"/>
      <c r="G221" s="79"/>
      <c r="H221" s="79"/>
      <c r="I221" s="79"/>
      <c r="J221" s="80"/>
      <c r="K221" s="9" t="str">
        <f t="shared" ref="K221:AE221" si="47">IF(OR(TRIM(K206)=0,TRIM(K206)=""),"",IF(IFERROR(TRIM(INDEX(QryItemNamed,MATCH(TRIM(K206),ITEM,0),3)),"")="LS","",IFERROR(TRIM(INDEX(QryItemNamed,MATCH(TRIM(K206),ITEM,0),3)),"")))</f>
        <v/>
      </c>
      <c r="L221" s="10" t="str">
        <f t="shared" si="47"/>
        <v/>
      </c>
      <c r="M221" s="10" t="str">
        <f t="shared" si="47"/>
        <v/>
      </c>
      <c r="N221" s="10" t="str">
        <f t="shared" si="47"/>
        <v/>
      </c>
      <c r="O221" s="10" t="str">
        <f t="shared" si="47"/>
        <v/>
      </c>
      <c r="P221" s="10" t="str">
        <f t="shared" si="47"/>
        <v/>
      </c>
      <c r="Q221" s="10" t="str">
        <f t="shared" si="47"/>
        <v/>
      </c>
      <c r="R221" s="10" t="str">
        <f t="shared" si="47"/>
        <v/>
      </c>
      <c r="S221" s="10" t="str">
        <f t="shared" si="47"/>
        <v/>
      </c>
      <c r="T221" s="10" t="str">
        <f t="shared" si="47"/>
        <v/>
      </c>
      <c r="U221" s="10" t="str">
        <f t="shared" si="47"/>
        <v/>
      </c>
      <c r="V221" s="10" t="str">
        <f t="shared" si="47"/>
        <v/>
      </c>
      <c r="W221" s="10" t="str">
        <f t="shared" si="47"/>
        <v/>
      </c>
      <c r="X221" s="10" t="str">
        <f t="shared" si="47"/>
        <v/>
      </c>
      <c r="Y221" s="10" t="str">
        <f t="shared" si="47"/>
        <v/>
      </c>
      <c r="Z221" s="10" t="str">
        <f t="shared" si="47"/>
        <v/>
      </c>
      <c r="AA221" s="10" t="str">
        <f t="shared" si="47"/>
        <v/>
      </c>
      <c r="AB221" s="10" t="str">
        <f t="shared" si="47"/>
        <v/>
      </c>
      <c r="AC221" s="10" t="str">
        <f t="shared" si="47"/>
        <v/>
      </c>
      <c r="AD221" s="10" t="str">
        <f t="shared" si="47"/>
        <v/>
      </c>
      <c r="AE221" s="10" t="str">
        <f t="shared" si="47"/>
        <v/>
      </c>
    </row>
    <row r="222" spans="2:31" ht="12.75" customHeight="1" x14ac:dyDescent="0.2">
      <c r="B222" s="29"/>
      <c r="D222" s="11"/>
      <c r="E222" s="11"/>
      <c r="F222" s="12"/>
      <c r="G222" s="13"/>
      <c r="H222" s="11" t="s">
        <v>3</v>
      </c>
      <c r="I222" s="12"/>
      <c r="J222" s="14"/>
      <c r="K222" s="13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thickBot="1" x14ac:dyDescent="0.25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5" t="s">
        <v>14</v>
      </c>
      <c r="D245" s="59" t="s">
        <v>4</v>
      </c>
      <c r="E245" s="60"/>
      <c r="F245" s="60"/>
      <c r="G245" s="60"/>
      <c r="H245" s="60"/>
      <c r="I245" s="60"/>
      <c r="J245" s="61"/>
      <c r="K245" s="19" t="str">
        <f>IF(K206="","",IF(K221="",IF(SUM(COUNTIF(K222:K244,"LS")+COUNTIF(K222:K244,"LUMP"))&gt;0,"LS",""),IF(SUM(K222:K244)&gt;0,ROUNDUP(SUM(K222:K244),0),"")))</f>
        <v/>
      </c>
      <c r="L245" s="19" t="str">
        <f t="shared" ref="L245" si="48">IF(L206="","",IF(L221="",IF(SUM(COUNTIF(L222:L244,"LS")+COUNTIF(L222:L244,"LUMP"))&gt;0,"LS",""),IF(SUM(L222:L244)&gt;0,ROUNDUP(SUM(L222:L244),0),"")))</f>
        <v/>
      </c>
      <c r="M245" s="19" t="str">
        <f t="shared" ref="M245" si="49">IF(M206="","",IF(M221="",IF(SUM(COUNTIF(M222:M244,"LS")+COUNTIF(M222:M244,"LUMP"))&gt;0,"LS",""),IF(SUM(M222:M244)&gt;0,ROUNDUP(SUM(M222:M244),0),"")))</f>
        <v/>
      </c>
      <c r="N245" s="19" t="str">
        <f t="shared" ref="N245" si="50">IF(N206="","",IF(N221="",IF(SUM(COUNTIF(N222:N244,"LS")+COUNTIF(N222:N244,"LUMP"))&gt;0,"LS",""),IF(SUM(N222:N244)&gt;0,ROUNDUP(SUM(N222:N244),0),"")))</f>
        <v/>
      </c>
      <c r="O245" s="19" t="str">
        <f t="shared" ref="O245" si="51">IF(O206="","",IF(O221="",IF(SUM(COUNTIF(O222:O244,"LS")+COUNTIF(O222:O244,"LUMP"))&gt;0,"LS",""),IF(SUM(O222:O244)&gt;0,ROUNDUP(SUM(O222:O244),0),"")))</f>
        <v/>
      </c>
      <c r="P245" s="19" t="str">
        <f t="shared" ref="P245" si="52">IF(P206="","",IF(P221="",IF(SUM(COUNTIF(P222:P244,"LS")+COUNTIF(P222:P244,"LUMP"))&gt;0,"LS",""),IF(SUM(P222:P244)&gt;0,ROUNDUP(SUM(P222:P244),0),"")))</f>
        <v/>
      </c>
      <c r="Q245" s="19" t="str">
        <f t="shared" ref="Q245" si="53">IF(Q206="","",IF(Q221="",IF(SUM(COUNTIF(Q222:Q244,"LS")+COUNTIF(Q222:Q244,"LUMP"))&gt;0,"LS",""),IF(SUM(Q222:Q244)&gt;0,ROUNDUP(SUM(Q222:Q244),0),"")))</f>
        <v/>
      </c>
      <c r="R245" s="19" t="str">
        <f t="shared" ref="R245" si="54">IF(R206="","",IF(R221="",IF(SUM(COUNTIF(R222:R244,"LS")+COUNTIF(R222:R244,"LUMP"))&gt;0,"LS",""),IF(SUM(R222:R244)&gt;0,ROUNDUP(SUM(R222:R244),0),"")))</f>
        <v/>
      </c>
      <c r="S245" s="19" t="str">
        <f t="shared" ref="S245" si="55">IF(S206="","",IF(S221="",IF(SUM(COUNTIF(S222:S244,"LS")+COUNTIF(S222:S244,"LUMP"))&gt;0,"LS",""),IF(SUM(S222:S244)&gt;0,ROUNDUP(SUM(S222:S244),0),"")))</f>
        <v/>
      </c>
      <c r="T245" s="19" t="str">
        <f t="shared" ref="T245" si="56">IF(T206="","",IF(T221="",IF(SUM(COUNTIF(T222:T244,"LS")+COUNTIF(T222:T244,"LUMP"))&gt;0,"LS",""),IF(SUM(T222:T244)&gt;0,ROUNDUP(SUM(T222:T244),0),"")))</f>
        <v/>
      </c>
      <c r="U245" s="19" t="str">
        <f t="shared" ref="U245" si="57">IF(U206="","",IF(U221="",IF(SUM(COUNTIF(U222:U244,"LS")+COUNTIF(U222:U244,"LUMP"))&gt;0,"LS",""),IF(SUM(U222:U244)&gt;0,ROUNDUP(SUM(U222:U244),0),"")))</f>
        <v/>
      </c>
      <c r="V245" s="19" t="str">
        <f t="shared" ref="V245" si="58">IF(V206="","",IF(V221="",IF(SUM(COUNTIF(V222:V244,"LS")+COUNTIF(V222:V244,"LUMP"))&gt;0,"LS",""),IF(SUM(V222:V244)&gt;0,ROUNDUP(SUM(V222:V244),0),"")))</f>
        <v/>
      </c>
      <c r="W245" s="19" t="str">
        <f t="shared" ref="W245" si="59">IF(W206="","",IF(W221="",IF(SUM(COUNTIF(W222:W244,"LS")+COUNTIF(W222:W244,"LUMP"))&gt;0,"LS",""),IF(SUM(W222:W244)&gt;0,ROUNDUP(SUM(W222:W244),0),"")))</f>
        <v/>
      </c>
      <c r="X245" s="19" t="str">
        <f t="shared" ref="X245" si="60">IF(X206="","",IF(X221="",IF(SUM(COUNTIF(X222:X244,"LS")+COUNTIF(X222:X244,"LUMP"))&gt;0,"LS",""),IF(SUM(X222:X244)&gt;0,ROUNDUP(SUM(X222:X244),0),"")))</f>
        <v/>
      </c>
      <c r="Y245" s="19" t="str">
        <f t="shared" ref="Y245" si="61">IF(Y206="","",IF(Y221="",IF(SUM(COUNTIF(Y222:Y244,"LS")+COUNTIF(Y222:Y244,"LUMP"))&gt;0,"LS",""),IF(SUM(Y222:Y244)&gt;0,ROUNDUP(SUM(Y222:Y244),0),"")))</f>
        <v/>
      </c>
      <c r="Z245" s="19" t="str">
        <f t="shared" ref="Z245" si="62">IF(Z206="","",IF(Z221="",IF(SUM(COUNTIF(Z222:Z244,"LS")+COUNTIF(Z222:Z244,"LUMP"))&gt;0,"LS",""),IF(SUM(Z222:Z244)&gt;0,ROUNDUP(SUM(Z222:Z244),0),"")))</f>
        <v/>
      </c>
      <c r="AA245" s="19" t="str">
        <f t="shared" ref="AA245" si="63">IF(AA206="","",IF(AA221="",IF(SUM(COUNTIF(AA222:AA244,"LS")+COUNTIF(AA222:AA244,"LUMP"))&gt;0,"LS",""),IF(SUM(AA222:AA244)&gt;0,ROUNDUP(SUM(AA222:AA244),0),"")))</f>
        <v/>
      </c>
      <c r="AB245" s="19" t="str">
        <f t="shared" ref="AB245" si="64">IF(AB206="","",IF(AB221="",IF(SUM(COUNTIF(AB222:AB244,"LS")+COUNTIF(AB222:AB244,"LUMP"))&gt;0,"LS",""),IF(SUM(AB222:AB244)&gt;0,ROUNDUP(SUM(AB222:AB244),0),"")))</f>
        <v/>
      </c>
      <c r="AC245" s="19" t="str">
        <f t="shared" ref="AC245" si="65">IF(AC206="","",IF(AC221="",IF(SUM(COUNTIF(AC222:AC244,"LS")+COUNTIF(AC222:AC244,"LUMP"))&gt;0,"LS",""),IF(SUM(AC222:AC244)&gt;0,ROUNDUP(SUM(AC222:AC244),0),"")))</f>
        <v/>
      </c>
      <c r="AD245" s="19" t="str">
        <f t="shared" ref="AD245" si="66">IF(AD206="","",IF(AD221="",IF(SUM(COUNTIF(AD222:AD244,"LS")+COUNTIF(AD222:AD244,"LUMP"))&gt;0,"LS",""),IF(SUM(AD222:AD244)&gt;0,ROUNDUP(SUM(AD222:AD244),0),"")))</f>
        <v/>
      </c>
      <c r="AE245" s="19" t="str">
        <f t="shared" ref="AE245" si="67">IF(AE206="","",IF(AE221="",IF(SUM(COUNTIF(AE222:AE244,"LS")+COUNTIF(AE222:AE244,"LUMP"))&gt;0,"LS",""),IF(SUM(AE222:AE244)&gt;0,ROUNDUP(SUM(AE222:AE244),0),"")))</f>
        <v/>
      </c>
    </row>
  </sheetData>
  <mergeCells count="237">
    <mergeCell ref="B10:B23"/>
    <mergeCell ref="B88:B101"/>
    <mergeCell ref="B166:B179"/>
    <mergeCell ref="B208:B221"/>
    <mergeCell ref="T209:T220"/>
    <mergeCell ref="U209:U220"/>
    <mergeCell ref="M89:M100"/>
    <mergeCell ref="N89:N100"/>
    <mergeCell ref="U89:U100"/>
    <mergeCell ref="F28:J28"/>
    <mergeCell ref="F55:J55"/>
    <mergeCell ref="F24:G24"/>
    <mergeCell ref="I24:J24"/>
    <mergeCell ref="F38:J38"/>
    <mergeCell ref="F39:J39"/>
    <mergeCell ref="F40:J40"/>
    <mergeCell ref="F41:J41"/>
    <mergeCell ref="F42:J42"/>
    <mergeCell ref="F43:J43"/>
    <mergeCell ref="F44:J44"/>
    <mergeCell ref="F78:J78"/>
    <mergeCell ref="K167:K178"/>
    <mergeCell ref="L167:L178"/>
    <mergeCell ref="M167:M178"/>
    <mergeCell ref="Z89:Z100"/>
    <mergeCell ref="AA89:AA100"/>
    <mergeCell ref="AB89:AB100"/>
    <mergeCell ref="AB167:AB178"/>
    <mergeCell ref="AC167:AC178"/>
    <mergeCell ref="AD167:AD178"/>
    <mergeCell ref="D87:J87"/>
    <mergeCell ref="D83:J83"/>
    <mergeCell ref="D85:AE85"/>
    <mergeCell ref="D86:J86"/>
    <mergeCell ref="F147:J147"/>
    <mergeCell ref="F121:J121"/>
    <mergeCell ref="F122:J122"/>
    <mergeCell ref="F124:J124"/>
    <mergeCell ref="AE167:AE178"/>
    <mergeCell ref="Y167:Y178"/>
    <mergeCell ref="Z167:Z178"/>
    <mergeCell ref="AA167:AA178"/>
    <mergeCell ref="D163:AE163"/>
    <mergeCell ref="D164:J164"/>
    <mergeCell ref="D165:J165"/>
    <mergeCell ref="D166:D179"/>
    <mergeCell ref="E166:E179"/>
    <mergeCell ref="F166:J179"/>
    <mergeCell ref="S89:S100"/>
    <mergeCell ref="T89:T100"/>
    <mergeCell ref="O11:O22"/>
    <mergeCell ref="V11:V22"/>
    <mergeCell ref="D88:D101"/>
    <mergeCell ref="N11:N22"/>
    <mergeCell ref="E10:E23"/>
    <mergeCell ref="F10:J23"/>
    <mergeCell ref="E88:E101"/>
    <mergeCell ref="F88:J101"/>
    <mergeCell ref="K89:K100"/>
    <mergeCell ref="L89:L100"/>
    <mergeCell ref="F54:J54"/>
    <mergeCell ref="F51:J51"/>
    <mergeCell ref="F74:J74"/>
    <mergeCell ref="F75:J75"/>
    <mergeCell ref="F76:J7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W11:W22"/>
    <mergeCell ref="X11:X22"/>
    <mergeCell ref="T11:T22"/>
    <mergeCell ref="U11:U22"/>
    <mergeCell ref="K11:K22"/>
    <mergeCell ref="L11:L22"/>
    <mergeCell ref="M11:M22"/>
    <mergeCell ref="P11:P22"/>
    <mergeCell ref="Q11:Q22"/>
    <mergeCell ref="R11:R22"/>
    <mergeCell ref="S11:S22"/>
    <mergeCell ref="D8:J8"/>
    <mergeCell ref="AE11:AE22"/>
    <mergeCell ref="D9:J9"/>
    <mergeCell ref="AC89:AC100"/>
    <mergeCell ref="AD89:AD100"/>
    <mergeCell ref="AE89:AE100"/>
    <mergeCell ref="Z209:Z220"/>
    <mergeCell ref="D203:J203"/>
    <mergeCell ref="D205:AE205"/>
    <mergeCell ref="D206:J206"/>
    <mergeCell ref="D207:J207"/>
    <mergeCell ref="D208:D221"/>
    <mergeCell ref="E208:E221"/>
    <mergeCell ref="F208:J221"/>
    <mergeCell ref="K209:K220"/>
    <mergeCell ref="L209:L220"/>
    <mergeCell ref="M209:M220"/>
    <mergeCell ref="AA209:AA220"/>
    <mergeCell ref="N209:N220"/>
    <mergeCell ref="O209:O220"/>
    <mergeCell ref="P209:P220"/>
    <mergeCell ref="Q209:Q220"/>
    <mergeCell ref="R209:R220"/>
    <mergeCell ref="S209:S220"/>
    <mergeCell ref="AB209:AB220"/>
    <mergeCell ref="N167:N178"/>
    <mergeCell ref="O167:O178"/>
    <mergeCell ref="AC209:AC220"/>
    <mergeCell ref="AD209:AD220"/>
    <mergeCell ref="AE209:AE220"/>
    <mergeCell ref="F52:J52"/>
    <mergeCell ref="F53:J53"/>
    <mergeCell ref="F57:J57"/>
    <mergeCell ref="F58:J58"/>
    <mergeCell ref="F82:J82"/>
    <mergeCell ref="F130:J130"/>
    <mergeCell ref="F131:J131"/>
    <mergeCell ref="F132:J132"/>
    <mergeCell ref="F133:J133"/>
    <mergeCell ref="F117:J117"/>
    <mergeCell ref="F77:J77"/>
    <mergeCell ref="F107:J107"/>
    <mergeCell ref="F108:J108"/>
    <mergeCell ref="F109:J109"/>
    <mergeCell ref="F110:J110"/>
    <mergeCell ref="F111:J111"/>
    <mergeCell ref="F115:J115"/>
    <mergeCell ref="F116:J116"/>
    <mergeCell ref="F120:J120"/>
    <mergeCell ref="F105:J105"/>
    <mergeCell ref="F102:J102"/>
    <mergeCell ref="D245:J245"/>
    <mergeCell ref="V209:V220"/>
    <mergeCell ref="W209:W220"/>
    <mergeCell ref="X209:X220"/>
    <mergeCell ref="Y209:Y220"/>
    <mergeCell ref="V89:V100"/>
    <mergeCell ref="D161:J161"/>
    <mergeCell ref="F145:J145"/>
    <mergeCell ref="F146:J146"/>
    <mergeCell ref="W167:W178"/>
    <mergeCell ref="X167:X178"/>
    <mergeCell ref="P167:P178"/>
    <mergeCell ref="Q167:Q178"/>
    <mergeCell ref="R167:R178"/>
    <mergeCell ref="S167:S178"/>
    <mergeCell ref="T167:T178"/>
    <mergeCell ref="U167:U178"/>
    <mergeCell ref="V167:V178"/>
    <mergeCell ref="O89:O100"/>
    <mergeCell ref="P89:P100"/>
    <mergeCell ref="W89:W100"/>
    <mergeCell ref="X89:X100"/>
    <mergeCell ref="Q89:Q100"/>
    <mergeCell ref="R89:R100"/>
    <mergeCell ref="F56:J56"/>
    <mergeCell ref="Y89:Y100"/>
    <mergeCell ref="F160:J160"/>
    <mergeCell ref="F112:J112"/>
    <mergeCell ref="F113:J113"/>
    <mergeCell ref="F114:J114"/>
    <mergeCell ref="F134:J134"/>
    <mergeCell ref="F135:J135"/>
    <mergeCell ref="F136:J136"/>
    <mergeCell ref="F137:J137"/>
    <mergeCell ref="F138:J138"/>
    <mergeCell ref="F148:J148"/>
    <mergeCell ref="F149:J149"/>
    <mergeCell ref="F123:J123"/>
    <mergeCell ref="F129:J129"/>
    <mergeCell ref="F118:J118"/>
    <mergeCell ref="F119:J119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144:J144"/>
    <mergeCell ref="F125:J125"/>
    <mergeCell ref="F126:J126"/>
    <mergeCell ref="F127:J127"/>
    <mergeCell ref="F128:J128"/>
    <mergeCell ref="F139:J139"/>
    <mergeCell ref="F140:J140"/>
    <mergeCell ref="F141:J141"/>
    <mergeCell ref="F142:J142"/>
    <mergeCell ref="F143:J143"/>
    <mergeCell ref="F79:J79"/>
    <mergeCell ref="F80:J80"/>
    <mergeCell ref="F81:J81"/>
    <mergeCell ref="F103:J103"/>
    <mergeCell ref="F104:J104"/>
    <mergeCell ref="F106:J106"/>
    <mergeCell ref="F25:G25"/>
    <mergeCell ref="I25:J25"/>
    <mergeCell ref="F26:G26"/>
    <mergeCell ref="I26:J26"/>
    <mergeCell ref="F27:G27"/>
    <mergeCell ref="I27:J27"/>
    <mergeCell ref="F29:G29"/>
    <mergeCell ref="I29:J29"/>
    <mergeCell ref="F30:G30"/>
    <mergeCell ref="I30:J30"/>
    <mergeCell ref="F36:G36"/>
    <mergeCell ref="I36:J36"/>
    <mergeCell ref="F37:G37"/>
    <mergeCell ref="I37:J37"/>
    <mergeCell ref="F45:J45"/>
    <mergeCell ref="F46:J46"/>
    <mergeCell ref="F48:J48"/>
    <mergeCell ref="F50:J5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47:J47"/>
    <mergeCell ref="F49:J4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E50:E51 E29 E44:E4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2023-05-30T13:08:05Z</dcterms:modified>
</cp:coreProperties>
</file>